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J:\GRP\N\2\A\SSBF\MSSS 2.0\DAI\Recours aux agences (26-27.007)\"/>
    </mc:Choice>
  </mc:AlternateContent>
  <xr:revisionPtr revIDLastSave="0" documentId="13_ncr:1_{84F61D82-4BEF-498E-A429-17AD0A876C79}" xr6:coauthVersionLast="47" xr6:coauthVersionMax="47" xr10:uidLastSave="{00000000-0000-0000-0000-000000000000}"/>
  <bookViews>
    <workbookView xWindow="-108" yWindow="-108" windowWidth="23256" windowHeight="12456" xr2:uid="{00000000-000D-0000-FFFF-FFFF00000000}"/>
  </bookViews>
  <sheets>
    <sheet name="MOI Pers. inf. 19-20 à 24-25" sheetId="4" r:id="rId1"/>
    <sheet name="TCD" sheetId="3" r:id="rId2"/>
    <sheet name="BD" sheetId="1" r:id="rId3"/>
  </sheets>
  <definedNames>
    <definedName name="_xlnm._FilterDatabase" localSheetId="0" hidden="1">'MOI Pers. inf. 19-20 à 24-25'!$A$3:$I$3</definedName>
  </definedNames>
  <calcPr calcId="191029"/>
  <pivotCaches>
    <pivotCache cacheId="0" r:id="rId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9" i="4" l="1"/>
  <c r="J38" i="4"/>
  <c r="J5" i="4"/>
  <c r="J6" i="4"/>
  <c r="J7" i="4"/>
  <c r="J8" i="4"/>
  <c r="J9" i="4"/>
  <c r="J10" i="4"/>
  <c r="J11" i="4"/>
  <c r="J12" i="4"/>
  <c r="J13" i="4"/>
  <c r="J14" i="4"/>
  <c r="J15" i="4"/>
  <c r="J16" i="4"/>
  <c r="J17" i="4"/>
  <c r="J18" i="4"/>
  <c r="J19" i="4"/>
  <c r="J20" i="4"/>
  <c r="J21" i="4"/>
  <c r="J22" i="4"/>
  <c r="J23" i="4"/>
  <c r="J24" i="4"/>
  <c r="J25" i="4"/>
  <c r="J26" i="4"/>
  <c r="J27" i="4"/>
  <c r="J28" i="4"/>
  <c r="J29" i="4"/>
  <c r="J30" i="4"/>
  <c r="J31" i="4"/>
  <c r="J32" i="4"/>
  <c r="J33" i="4"/>
  <c r="J34" i="4"/>
  <c r="J35" i="4"/>
  <c r="J36" i="4"/>
  <c r="J37" i="4"/>
  <c r="J4" i="4"/>
</calcChain>
</file>

<file path=xl/sharedStrings.xml><?xml version="1.0" encoding="utf-8"?>
<sst xmlns="http://schemas.openxmlformats.org/spreadsheetml/2006/main" count="470" uniqueCount="68">
  <si>
    <t>No Etablissement</t>
  </si>
  <si>
    <t>Nom Etablissement</t>
  </si>
  <si>
    <t>MOI - Heures
P832-00, L1, L2, L3 et L5, C1</t>
  </si>
  <si>
    <t>MOI Total
P832-00, L1, L2, L3 et L5, C4</t>
  </si>
  <si>
    <t>C.R.S.S.S. Baie-James</t>
  </si>
  <si>
    <t>C.H. Université de Montréal</t>
  </si>
  <si>
    <t>CLSC Naskapi</t>
  </si>
  <si>
    <t>CISSS des Îles</t>
  </si>
  <si>
    <t>CHU de Québec - Université Laval</t>
  </si>
  <si>
    <t>CISSS du Bas-Saint-Laurent</t>
  </si>
  <si>
    <t>CIUSSS de la Capitale-Nationale</t>
  </si>
  <si>
    <t>CIUSSS de la Mauricie-et-du-Centre-du-Québec</t>
  </si>
  <si>
    <t>CIUSSS de L'Estrie-Centre hosp.Univ.de Sherbrooke</t>
  </si>
  <si>
    <t>CIUSSS de L'Ouest-de-L'Île-de-Montréal</t>
  </si>
  <si>
    <t>CIUSSS du Centre-Ouest-de-L'Île-de-Montréal</t>
  </si>
  <si>
    <t>CIUSSS du Centre-Sud-de-L'Île-de-Montréal</t>
  </si>
  <si>
    <t>CIUSSS du Nord-de-L'Île-de-Montréal</t>
  </si>
  <si>
    <t>CIUSSS de L'Est-de-L'Île-de-Montréal</t>
  </si>
  <si>
    <t>CISSS de l'Outaouais</t>
  </si>
  <si>
    <t>CISSS de l'Abitibi-Témiscamingue</t>
  </si>
  <si>
    <t>CISSS de la Côte-Nord</t>
  </si>
  <si>
    <t>CISSS de la Gaspésie</t>
  </si>
  <si>
    <t>CISSS de Laval</t>
  </si>
  <si>
    <t>CISSS de Lanaudière</t>
  </si>
  <si>
    <t>CISSS des Laurentides</t>
  </si>
  <si>
    <t>CISSS de la Montérégie-Centre</t>
  </si>
  <si>
    <t>CISSS de la Montérégie-Est</t>
  </si>
  <si>
    <t>CISSS de la Montérégie-Ouest</t>
  </si>
  <si>
    <t>CISSS de Chaudière-Appalaches</t>
  </si>
  <si>
    <t>Institut Cardiologie de Montréal</t>
  </si>
  <si>
    <t>Centre Universitaire de santé McGill</t>
  </si>
  <si>
    <t>C.H. Universitaire Ste-Justine</t>
  </si>
  <si>
    <t>Centre de santé Tulattavik de l'Ungava</t>
  </si>
  <si>
    <t>C.C.S.S.S. de la Baie-James</t>
  </si>
  <si>
    <t>Centre de santé Inuulitsivik</t>
  </si>
  <si>
    <t>CRSSS de la Baie-James</t>
  </si>
  <si>
    <t>CHU de Québec</t>
  </si>
  <si>
    <t>CIUSSS du Saguenay–Lac-Saint-Jean</t>
  </si>
  <si>
    <t>CIUSSS de l'Estrie - CHUS</t>
  </si>
  <si>
    <t>CIUSSS de l'Ouest-de-l'Île-de-Montréal</t>
  </si>
  <si>
    <t>CIUSSS du Centre-Ouest-de-l'Île-de-Montréal</t>
  </si>
  <si>
    <t>CIUSSS du Centre-Sud-de-l'Île-de-Montréal</t>
  </si>
  <si>
    <t>CIUSSS du Nord-de-l'Île-de-Montréal</t>
  </si>
  <si>
    <t>CIUSSS de l'Est-de-l'Île-de-Montréal</t>
  </si>
  <si>
    <t>Institut de cardiologie de Montréal</t>
  </si>
  <si>
    <t>CUSM</t>
  </si>
  <si>
    <t>CS Tulattavik de l'Ungava</t>
  </si>
  <si>
    <t>RRSSS Nunavik</t>
  </si>
  <si>
    <t>Conseil Cri de SSS de la Baie-James</t>
  </si>
  <si>
    <t>CS Inuulitsivik</t>
  </si>
  <si>
    <t>Exercice financier</t>
  </si>
  <si>
    <t>2019-2020</t>
  </si>
  <si>
    <t>2020-2021</t>
  </si>
  <si>
    <t>CIUSSS du Saguenay-Lac-Saint-Jean</t>
  </si>
  <si>
    <t>2021-2022</t>
  </si>
  <si>
    <t>2022-2023</t>
  </si>
  <si>
    <t>CHUM</t>
  </si>
  <si>
    <t>Inst. univ. cardio. et pneumo. de Québec – UL</t>
  </si>
  <si>
    <t>2023-2024</t>
  </si>
  <si>
    <t>2024-2025</t>
  </si>
  <si>
    <t>Somme de MOI Total
P832-00, L1, L2, L3 et L5, C4</t>
  </si>
  <si>
    <t>(vide)</t>
  </si>
  <si>
    <t>Total général</t>
  </si>
  <si>
    <t>Région</t>
  </si>
  <si>
    <t>Institut nat. de psy. légale Philippe-Pinel</t>
  </si>
  <si>
    <t>Total</t>
  </si>
  <si>
    <r>
      <t xml:space="preserve">Montant main-d'œuvre indépendante (MOI) - Personnel en soins infirmiers - 2019-2020 à 2024-2025 </t>
    </r>
    <r>
      <rPr>
        <b/>
        <vertAlign val="superscript"/>
        <sz val="14"/>
        <color theme="1"/>
        <rFont val="Calibri"/>
        <family val="2"/>
        <scheme val="minor"/>
      </rPr>
      <t>1</t>
    </r>
  </si>
  <si>
    <t>Les montants sont extraits de la page 832-00, des lignes 1, 2, 3 et 5 et de la colonne 4 des rapports financiers annuels des établissements des exercices financiers 2019-2020 à 2023-2024 (AS-471) et de l'exercice financiers 2024-2025 (AS-001 pour les établissements de santé fusionnés à Santé Québec et AS-425 pour les établissements desservant une population nordique et autochtone). Ces montants inclus les infirmières techniciennes (ligne 1), les infirmières cliniciennes (ligne 2), les autres infirmières (ligne 3) et les infirmières auxiliaires (ligne 5). Ces montants représentent le total de la colonne 2 (M.O.I Montant) et de la colonne 3 (M.O.I. Autres frais).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</si>
</sst>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 #,##0.00_)\ &quot;$&quot;_ ;_ * \(#,##0.00\)\ &quot;$&quot;_ ;_ * &quot;-&quot;??_)\ &quot;$&quot;_ ;_ @_ "/>
    <numFmt numFmtId="164" formatCode="_ * #,##0_)\ &quot;$&quot;_ ;_ * \(#,##0\)\ &quot;$&quot;_ ;_ * &quot;-&quot;??_)\ &quot;$&quot;_ ;_ @_ "/>
  </numFmts>
  <fonts count="7" x14ac:knownFonts="1">
    <font>
      <sz val="11"/>
      <color theme="1"/>
      <name val="Calibri"/>
      <family val="2"/>
      <scheme val="minor"/>
    </font>
    <font>
      <sz val="11"/>
      <color theme="1"/>
      <name val="Calibri"/>
      <family val="2"/>
      <scheme val="minor"/>
    </font>
    <font>
      <b/>
      <sz val="11"/>
      <color theme="1"/>
      <name val="Calibri"/>
      <family val="2"/>
      <scheme val="minor"/>
    </font>
    <font>
      <sz val="8"/>
      <name val="Calibri"/>
      <family val="2"/>
      <scheme val="minor"/>
    </font>
    <font>
      <b/>
      <sz val="14"/>
      <color theme="1"/>
      <name val="Calibri"/>
      <family val="2"/>
      <scheme val="minor"/>
    </font>
    <font>
      <b/>
      <vertAlign val="superscript"/>
      <sz val="14"/>
      <color theme="1"/>
      <name val="Calibri"/>
      <family val="2"/>
      <scheme val="minor"/>
    </font>
    <font>
      <vertAlign val="superscript"/>
      <sz val="11"/>
      <color theme="1"/>
      <name val="Calibri"/>
      <family val="2"/>
      <scheme val="minor"/>
    </font>
  </fonts>
  <fills count="3">
    <fill>
      <patternFill patternType="none"/>
    </fill>
    <fill>
      <patternFill patternType="gray125"/>
    </fill>
    <fill>
      <patternFill patternType="solid">
        <fgColor theme="4" tint="0.79998168889431442"/>
        <bgColor theme="4" tint="0.79998168889431442"/>
      </patternFill>
    </fill>
  </fills>
  <borders count="6">
    <border>
      <left/>
      <right/>
      <top/>
      <bottom/>
      <diagonal/>
    </border>
    <border>
      <left/>
      <right/>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28">
    <xf numFmtId="0" fontId="0" fillId="0" borderId="0" xfId="0"/>
    <xf numFmtId="0" fontId="0" fillId="2" borderId="1" xfId="0" applyFill="1" applyBorder="1"/>
    <xf numFmtId="3" fontId="0" fillId="2" borderId="1" xfId="0" applyNumberFormat="1" applyFill="1" applyBorder="1" applyAlignment="1">
      <alignment horizontal="center" wrapText="1"/>
    </xf>
    <xf numFmtId="164" fontId="0" fillId="2" borderId="1" xfId="1" applyNumberFormat="1" applyFont="1" applyFill="1" applyBorder="1" applyAlignment="1">
      <alignment horizontal="center" wrapText="1"/>
    </xf>
    <xf numFmtId="3" fontId="0" fillId="0" borderId="0" xfId="0" applyNumberFormat="1"/>
    <xf numFmtId="164" fontId="0" fillId="0" borderId="0" xfId="1" applyNumberFormat="1" applyFont="1"/>
    <xf numFmtId="164" fontId="1" fillId="0" borderId="0" xfId="1" applyNumberFormat="1" applyFont="1"/>
    <xf numFmtId="0" fontId="0" fillId="0" borderId="0" xfId="0" applyAlignment="1">
      <alignment horizontal="right"/>
    </xf>
    <xf numFmtId="1" fontId="0" fillId="0" borderId="0" xfId="0" applyNumberFormat="1" applyAlignment="1">
      <alignment horizontal="right"/>
    </xf>
    <xf numFmtId="0" fontId="0" fillId="0" borderId="0" xfId="0" pivotButton="1"/>
    <xf numFmtId="0" fontId="0" fillId="0" borderId="0" xfId="0" applyAlignment="1">
      <alignment horizontal="center" vertical="center"/>
    </xf>
    <xf numFmtId="0" fontId="2" fillId="0" borderId="2" xfId="0" applyFont="1" applyBorder="1" applyAlignment="1">
      <alignment horizontal="center" vertical="center"/>
    </xf>
    <xf numFmtId="0" fontId="2" fillId="0" borderId="2" xfId="0" applyFont="1" applyBorder="1"/>
    <xf numFmtId="164" fontId="2" fillId="0" borderId="2" xfId="1" applyNumberFormat="1" applyFont="1" applyBorder="1" applyAlignment="1">
      <alignment horizontal="center"/>
    </xf>
    <xf numFmtId="0" fontId="0" fillId="0" borderId="2" xfId="0" applyBorder="1" applyAlignment="1">
      <alignment horizontal="center" vertical="center"/>
    </xf>
    <xf numFmtId="0" fontId="0" fillId="0" borderId="2" xfId="0" applyBorder="1"/>
    <xf numFmtId="164" fontId="0" fillId="0" borderId="2" xfId="1" applyNumberFormat="1" applyFont="1" applyBorder="1"/>
    <xf numFmtId="164" fontId="2" fillId="0" borderId="2" xfId="1" applyNumberFormat="1" applyFont="1" applyBorder="1"/>
    <xf numFmtId="0" fontId="4" fillId="0" borderId="0" xfId="0" applyFont="1" applyAlignment="1">
      <alignment horizontal="left" vertical="center"/>
    </xf>
    <xf numFmtId="0" fontId="6" fillId="0" borderId="0" xfId="0" applyFont="1" applyAlignment="1">
      <alignment horizontal="right" vertical="center"/>
    </xf>
    <xf numFmtId="0" fontId="2" fillId="0" borderId="2" xfId="0" applyFont="1" applyBorder="1" applyAlignment="1">
      <alignment horizont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164" fontId="2" fillId="0" borderId="2" xfId="1" applyNumberFormat="1" applyFont="1" applyFill="1" applyBorder="1" applyAlignment="1">
      <alignment horizontal="center"/>
    </xf>
    <xf numFmtId="164" fontId="2" fillId="0" borderId="2" xfId="0" applyNumberFormat="1" applyFont="1" applyBorder="1"/>
    <xf numFmtId="0" fontId="0" fillId="0" borderId="0" xfId="0" applyAlignment="1">
      <alignment horizontal="justify"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na Chau" refreshedDate="46120.696593749999" createdVersion="8" refreshedVersion="8" minRefreshableVersion="3" recordCount="180" xr:uid="{5B2E1CC1-844B-4BFA-A19A-0D6A7B391F9E}">
  <cacheSource type="worksheet">
    <worksheetSource ref="A1:E1048576" sheet="BD"/>
  </cacheSource>
  <cacheFields count="5">
    <cacheField name="Exercice financier" numFmtId="0">
      <sharedItems containsBlank="1" count="7">
        <s v="2019-2020"/>
        <s v="2020-2021"/>
        <s v="2021-2022"/>
        <s v="2022-2023"/>
        <s v="2023-2024"/>
        <s v="2024-2025"/>
        <m/>
      </sharedItems>
    </cacheField>
    <cacheField name="No Etablissement" numFmtId="0">
      <sharedItems containsString="0" containsBlank="1" containsNumber="1" containsInteger="1" minValue="11042686" maxValue="18456327" count="35">
        <n v="11042686"/>
        <n v="11042918"/>
        <n v="11043866"/>
        <n v="11044088"/>
        <n v="11045051"/>
        <n v="11045119"/>
        <n v="11045135"/>
        <n v="11045143"/>
        <n v="11045150"/>
        <n v="11045168"/>
        <n v="11045176"/>
        <n v="11045184"/>
        <n v="11045192"/>
        <n v="11045200"/>
        <n v="11045218"/>
        <n v="11045226"/>
        <n v="11045234"/>
        <n v="11045242"/>
        <n v="11045267"/>
        <n v="11045275"/>
        <n v="11045283"/>
        <n v="11045291"/>
        <n v="11045309"/>
        <n v="11045317"/>
        <n v="11045333"/>
        <n v="12431656"/>
        <n v="12599213"/>
        <n v="12694659"/>
        <n v="12730628"/>
        <n v="16258899"/>
        <n v="18456327"/>
        <n v="11045127"/>
        <n v="14665293"/>
        <n v="13623616"/>
        <m/>
      </sharedItems>
    </cacheField>
    <cacheField name="Nom Etablissement" numFmtId="0">
      <sharedItems containsBlank="1" count="45">
        <s v="C.R.S.S.S. Baie-James"/>
        <s v="C.H. Université de Montréal"/>
        <s v="CLSC Naskapi"/>
        <s v="CISSS des Îles"/>
        <s v="CHU de Québec - Université Laval"/>
        <s v="CISSS du Bas-Saint-Laurent"/>
        <s v="CIUSSS de la Capitale-Nationale"/>
        <s v="CIUSSS de la Mauricie-et-du-Centre-du-Québec"/>
        <s v="CIUSSS de L'Estrie-Centre hosp.Univ.de Sherbrooke"/>
        <s v="CIUSSS de L'Ouest-de-L'Île-de-Montréal"/>
        <s v="CIUSSS du Centre-Ouest-de-L'Île-de-Montréal"/>
        <s v="CIUSSS du Centre-Sud-de-L'Île-de-Montréal"/>
        <s v="CIUSSS du Nord-de-L'Île-de-Montréal"/>
        <s v="CIUSSS de L'Est-de-L'Île-de-Montréal"/>
        <s v="CISSS de l'Outaouais"/>
        <s v="CISSS de l'Abitibi-Témiscamingue"/>
        <s v="CISSS de la Côte-Nord"/>
        <s v="CISSS de la Gaspésie"/>
        <s v="CISSS de Laval"/>
        <s v="CISSS de Lanaudière"/>
        <s v="CISSS des Laurentides"/>
        <s v="CISSS de la Montérégie-Centre"/>
        <s v="CISSS de la Montérégie-Est"/>
        <s v="CISSS de la Montérégie-Ouest"/>
        <s v="CISSS de Chaudière-Appalaches"/>
        <s v="Institut Cardiologie de Montréal"/>
        <s v="Centre Universitaire de santé McGill"/>
        <s v="C.H. Universitaire Ste-Justine"/>
        <s v="Centre de santé Tulattavik de l'Ungava"/>
        <s v="C.C.S.S.S. de la Baie-James"/>
        <s v="Centre de santé Inuulitsivik"/>
        <s v="CRSSS de la Baie-James"/>
        <s v="CHU de Québec"/>
        <s v="CIUSSS du Saguenay–Lac-Saint-Jean"/>
        <s v="CIUSSS de l'Estrie - CHUS"/>
        <s v="Institut de cardiologie de Montréal"/>
        <s v="CUSM"/>
        <s v="CS Tulattavik de l'Ungava"/>
        <s v="RRSSS Nunavik"/>
        <s v="Conseil Cri de SSS de la Baie-James"/>
        <s v="CS Inuulitsivik"/>
        <s v="CIUSSS du Saguenay-Lac-Saint-Jean"/>
        <s v="CHUM"/>
        <s v="Inst. univ. cardio. et pneumo. de Québec – UL"/>
        <m/>
      </sharedItems>
    </cacheField>
    <cacheField name="MOI - Heures_x000a_P832-00, L1, L2, L3 et L5, C1" numFmtId="0">
      <sharedItems containsString="0" containsBlank="1" containsNumber="1" containsInteger="1" minValue="15" maxValue="673015"/>
    </cacheField>
    <cacheField name="MOI Total_x000a_P832-00, L1, L2, L3 et L5, C4" numFmtId="0">
      <sharedItems containsString="0" containsBlank="1" containsNumber="1" containsInteger="1" minValue="146" maxValue="8334014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80">
  <r>
    <x v="0"/>
    <x v="0"/>
    <x v="0"/>
    <n v="40313"/>
    <n v="5399025"/>
  </r>
  <r>
    <x v="0"/>
    <x v="1"/>
    <x v="1"/>
    <n v="113"/>
    <n v="4714"/>
  </r>
  <r>
    <x v="0"/>
    <x v="2"/>
    <x v="2"/>
    <n v="1895"/>
    <n v="228684"/>
  </r>
  <r>
    <x v="0"/>
    <x v="3"/>
    <x v="3"/>
    <n v="14538"/>
    <n v="1417545"/>
  </r>
  <r>
    <x v="0"/>
    <x v="4"/>
    <x v="4"/>
    <n v="2411"/>
    <n v="139570"/>
  </r>
  <r>
    <x v="0"/>
    <x v="5"/>
    <x v="5"/>
    <n v="51230"/>
    <n v="5965694"/>
  </r>
  <r>
    <x v="0"/>
    <x v="6"/>
    <x v="6"/>
    <n v="55558"/>
    <n v="3503592"/>
  </r>
  <r>
    <x v="0"/>
    <x v="7"/>
    <x v="7"/>
    <n v="21566"/>
    <n v="1457402"/>
  </r>
  <r>
    <x v="0"/>
    <x v="8"/>
    <x v="8"/>
    <n v="52739"/>
    <n v="3572995"/>
  </r>
  <r>
    <x v="0"/>
    <x v="9"/>
    <x v="9"/>
    <n v="82171"/>
    <n v="4689255"/>
  </r>
  <r>
    <x v="0"/>
    <x v="10"/>
    <x v="10"/>
    <n v="110007"/>
    <n v="5482909"/>
  </r>
  <r>
    <x v="0"/>
    <x v="11"/>
    <x v="11"/>
    <n v="160662"/>
    <n v="8232405"/>
  </r>
  <r>
    <x v="0"/>
    <x v="12"/>
    <x v="12"/>
    <n v="173891"/>
    <n v="8682241"/>
  </r>
  <r>
    <x v="0"/>
    <x v="13"/>
    <x v="13"/>
    <n v="213870"/>
    <n v="11847622"/>
  </r>
  <r>
    <x v="0"/>
    <x v="14"/>
    <x v="14"/>
    <n v="82069"/>
    <n v="7599310"/>
  </r>
  <r>
    <x v="0"/>
    <x v="15"/>
    <x v="15"/>
    <n v="222263"/>
    <n v="23210275"/>
  </r>
  <r>
    <x v="0"/>
    <x v="16"/>
    <x v="16"/>
    <n v="145907"/>
    <n v="17996389"/>
  </r>
  <r>
    <x v="0"/>
    <x v="17"/>
    <x v="17"/>
    <n v="15735"/>
    <n v="1632316"/>
  </r>
  <r>
    <x v="0"/>
    <x v="18"/>
    <x v="18"/>
    <n v="125894"/>
    <n v="6503417"/>
  </r>
  <r>
    <x v="0"/>
    <x v="19"/>
    <x v="19"/>
    <n v="48069"/>
    <n v="3003653"/>
  </r>
  <r>
    <x v="0"/>
    <x v="20"/>
    <x v="20"/>
    <n v="174227"/>
    <n v="13422974"/>
  </r>
  <r>
    <x v="0"/>
    <x v="21"/>
    <x v="21"/>
    <n v="100728"/>
    <n v="6546117"/>
  </r>
  <r>
    <x v="0"/>
    <x v="22"/>
    <x v="22"/>
    <n v="72325"/>
    <n v="4669612"/>
  </r>
  <r>
    <x v="0"/>
    <x v="23"/>
    <x v="23"/>
    <n v="115021"/>
    <n v="7198681"/>
  </r>
  <r>
    <x v="0"/>
    <x v="24"/>
    <x v="24"/>
    <n v="23955"/>
    <n v="1720709"/>
  </r>
  <r>
    <x v="0"/>
    <x v="25"/>
    <x v="25"/>
    <n v="1954"/>
    <n v="173091"/>
  </r>
  <r>
    <x v="0"/>
    <x v="26"/>
    <x v="26"/>
    <n v="58"/>
    <n v="4326"/>
  </r>
  <r>
    <x v="0"/>
    <x v="27"/>
    <x v="27"/>
    <n v="15"/>
    <n v="819"/>
  </r>
  <r>
    <x v="0"/>
    <x v="28"/>
    <x v="28"/>
    <n v="24333"/>
    <n v="2567275"/>
  </r>
  <r>
    <x v="0"/>
    <x v="29"/>
    <x v="29"/>
    <n v="92867"/>
    <n v="9676990"/>
  </r>
  <r>
    <x v="0"/>
    <x v="30"/>
    <x v="30"/>
    <n v="49270"/>
    <n v="4860740"/>
  </r>
  <r>
    <x v="1"/>
    <x v="0"/>
    <x v="31"/>
    <n v="82985"/>
    <n v="12921728"/>
  </r>
  <r>
    <x v="1"/>
    <x v="2"/>
    <x v="2"/>
    <n v="3324"/>
    <n v="651225"/>
  </r>
  <r>
    <x v="1"/>
    <x v="3"/>
    <x v="3"/>
    <n v="45048"/>
    <n v="5059411"/>
  </r>
  <r>
    <x v="1"/>
    <x v="4"/>
    <x v="32"/>
    <n v="2546"/>
    <n v="205037"/>
  </r>
  <r>
    <x v="1"/>
    <x v="5"/>
    <x v="5"/>
    <n v="126797"/>
    <n v="15797225"/>
  </r>
  <r>
    <x v="1"/>
    <x v="31"/>
    <x v="33"/>
    <n v="6913"/>
    <n v="515862"/>
  </r>
  <r>
    <x v="1"/>
    <x v="6"/>
    <x v="6"/>
    <n v="155856"/>
    <n v="12819261"/>
  </r>
  <r>
    <x v="1"/>
    <x v="7"/>
    <x v="7"/>
    <n v="79851"/>
    <n v="6390749"/>
  </r>
  <r>
    <x v="1"/>
    <x v="8"/>
    <x v="34"/>
    <n v="60051"/>
    <n v="4808951"/>
  </r>
  <r>
    <x v="1"/>
    <x v="9"/>
    <x v="9"/>
    <n v="76616"/>
    <n v="5461986"/>
  </r>
  <r>
    <x v="1"/>
    <x v="10"/>
    <x v="10"/>
    <n v="118013"/>
    <n v="7427272"/>
  </r>
  <r>
    <x v="1"/>
    <x v="11"/>
    <x v="11"/>
    <n v="186926"/>
    <n v="12863223"/>
  </r>
  <r>
    <x v="1"/>
    <x v="12"/>
    <x v="12"/>
    <n v="196318"/>
    <n v="13366720"/>
  </r>
  <r>
    <x v="1"/>
    <x v="13"/>
    <x v="13"/>
    <n v="365819"/>
    <n v="26396261"/>
  </r>
  <r>
    <x v="1"/>
    <x v="14"/>
    <x v="14"/>
    <n v="94474"/>
    <n v="8999255"/>
  </r>
  <r>
    <x v="1"/>
    <x v="15"/>
    <x v="15"/>
    <n v="282164"/>
    <n v="30829827"/>
  </r>
  <r>
    <x v="1"/>
    <x v="16"/>
    <x v="16"/>
    <n v="274477"/>
    <n v="38380965"/>
  </r>
  <r>
    <x v="1"/>
    <x v="17"/>
    <x v="17"/>
    <n v="67464"/>
    <n v="8193155"/>
  </r>
  <r>
    <x v="1"/>
    <x v="18"/>
    <x v="18"/>
    <n v="147007"/>
    <n v="9396994"/>
  </r>
  <r>
    <x v="1"/>
    <x v="19"/>
    <x v="19"/>
    <n v="63938"/>
    <n v="4796706"/>
  </r>
  <r>
    <x v="1"/>
    <x v="20"/>
    <x v="20"/>
    <n v="471434"/>
    <n v="41697269"/>
  </r>
  <r>
    <x v="1"/>
    <x v="21"/>
    <x v="21"/>
    <n v="153740"/>
    <n v="11802508"/>
  </r>
  <r>
    <x v="1"/>
    <x v="22"/>
    <x v="22"/>
    <n v="96460"/>
    <n v="6814588"/>
  </r>
  <r>
    <x v="1"/>
    <x v="23"/>
    <x v="23"/>
    <n v="103222"/>
    <n v="7022335"/>
  </r>
  <r>
    <x v="1"/>
    <x v="24"/>
    <x v="24"/>
    <n v="53946"/>
    <n v="4340276"/>
  </r>
  <r>
    <x v="1"/>
    <x v="25"/>
    <x v="35"/>
    <n v="3548"/>
    <n v="302591"/>
  </r>
  <r>
    <x v="1"/>
    <x v="26"/>
    <x v="36"/>
    <n v="15"/>
    <n v="146"/>
  </r>
  <r>
    <x v="1"/>
    <x v="28"/>
    <x v="37"/>
    <n v="34595"/>
    <n v="3700143"/>
  </r>
  <r>
    <x v="1"/>
    <x v="32"/>
    <x v="38"/>
    <n v="427"/>
    <n v="25059"/>
  </r>
  <r>
    <x v="1"/>
    <x v="29"/>
    <x v="39"/>
    <n v="100849"/>
    <n v="10136829"/>
  </r>
  <r>
    <x v="1"/>
    <x v="30"/>
    <x v="40"/>
    <n v="46363"/>
    <n v="4898581"/>
  </r>
  <r>
    <x v="2"/>
    <x v="0"/>
    <x v="0"/>
    <n v="72384"/>
    <n v="10164028"/>
  </r>
  <r>
    <x v="2"/>
    <x v="1"/>
    <x v="1"/>
    <n v="93"/>
    <n v="6893"/>
  </r>
  <r>
    <x v="2"/>
    <x v="2"/>
    <x v="2"/>
    <n v="6268"/>
    <n v="987557"/>
  </r>
  <r>
    <x v="2"/>
    <x v="3"/>
    <x v="3"/>
    <n v="50266"/>
    <n v="5733483"/>
  </r>
  <r>
    <x v="2"/>
    <x v="4"/>
    <x v="4"/>
    <n v="3233"/>
    <n v="309878"/>
  </r>
  <r>
    <x v="2"/>
    <x v="5"/>
    <x v="5"/>
    <n v="278537"/>
    <n v="35966337"/>
  </r>
  <r>
    <x v="2"/>
    <x v="31"/>
    <x v="41"/>
    <n v="18228"/>
    <n v="1442229"/>
  </r>
  <r>
    <x v="2"/>
    <x v="6"/>
    <x v="6"/>
    <n v="245593"/>
    <n v="23793764"/>
  </r>
  <r>
    <x v="2"/>
    <x v="7"/>
    <x v="7"/>
    <n v="89389"/>
    <n v="7850150"/>
  </r>
  <r>
    <x v="2"/>
    <x v="8"/>
    <x v="8"/>
    <n v="108811"/>
    <n v="8495167"/>
  </r>
  <r>
    <x v="2"/>
    <x v="9"/>
    <x v="9"/>
    <n v="71790"/>
    <n v="5358491"/>
  </r>
  <r>
    <x v="2"/>
    <x v="10"/>
    <x v="10"/>
    <n v="94195"/>
    <n v="6449796"/>
  </r>
  <r>
    <x v="2"/>
    <x v="11"/>
    <x v="11"/>
    <n v="259595"/>
    <n v="18398465"/>
  </r>
  <r>
    <x v="2"/>
    <x v="12"/>
    <x v="12"/>
    <n v="352688"/>
    <n v="26307686"/>
  </r>
  <r>
    <x v="2"/>
    <x v="13"/>
    <x v="13"/>
    <n v="442802"/>
    <n v="32077896"/>
  </r>
  <r>
    <x v="2"/>
    <x v="14"/>
    <x v="14"/>
    <n v="112192"/>
    <n v="9397962"/>
  </r>
  <r>
    <x v="2"/>
    <x v="15"/>
    <x v="15"/>
    <n v="231777"/>
    <n v="24599644"/>
  </r>
  <r>
    <x v="2"/>
    <x v="16"/>
    <x v="16"/>
    <n v="361026"/>
    <n v="51334214"/>
  </r>
  <r>
    <x v="2"/>
    <x v="17"/>
    <x v="17"/>
    <n v="118817"/>
    <n v="14502857"/>
  </r>
  <r>
    <x v="2"/>
    <x v="18"/>
    <x v="18"/>
    <n v="220482"/>
    <n v="15096926"/>
  </r>
  <r>
    <x v="2"/>
    <x v="19"/>
    <x v="19"/>
    <n v="84325"/>
    <n v="6759795"/>
  </r>
  <r>
    <x v="2"/>
    <x v="20"/>
    <x v="20"/>
    <n v="540143"/>
    <n v="36643529"/>
  </r>
  <r>
    <x v="2"/>
    <x v="21"/>
    <x v="21"/>
    <n v="221139"/>
    <n v="16359714"/>
  </r>
  <r>
    <x v="2"/>
    <x v="22"/>
    <x v="22"/>
    <n v="95287"/>
    <n v="6430999"/>
  </r>
  <r>
    <x v="2"/>
    <x v="23"/>
    <x v="23"/>
    <n v="143112"/>
    <n v="9794220"/>
  </r>
  <r>
    <x v="2"/>
    <x v="24"/>
    <x v="24"/>
    <n v="100802"/>
    <n v="9240018"/>
  </r>
  <r>
    <x v="2"/>
    <x v="25"/>
    <x v="25"/>
    <n v="577"/>
    <n v="53454"/>
  </r>
  <r>
    <x v="2"/>
    <x v="28"/>
    <x v="28"/>
    <n v="52542"/>
    <n v="5904719"/>
  </r>
  <r>
    <x v="2"/>
    <x v="32"/>
    <x v="38"/>
    <n v="110"/>
    <n v="6332"/>
  </r>
  <r>
    <x v="2"/>
    <x v="29"/>
    <x v="29"/>
    <n v="115945"/>
    <n v="13299950"/>
  </r>
  <r>
    <x v="2"/>
    <x v="30"/>
    <x v="30"/>
    <n v="54157"/>
    <n v="5973996"/>
  </r>
  <r>
    <x v="3"/>
    <x v="0"/>
    <x v="31"/>
    <n v="82173"/>
    <n v="13235983"/>
  </r>
  <r>
    <x v="3"/>
    <x v="2"/>
    <x v="2"/>
    <n v="6128"/>
    <n v="929065"/>
  </r>
  <r>
    <x v="3"/>
    <x v="3"/>
    <x v="3"/>
    <n v="50408"/>
    <n v="6599359"/>
  </r>
  <r>
    <x v="3"/>
    <x v="4"/>
    <x v="32"/>
    <n v="13646"/>
    <n v="1266933"/>
  </r>
  <r>
    <x v="3"/>
    <x v="5"/>
    <x v="5"/>
    <n v="328406"/>
    <n v="54769939"/>
  </r>
  <r>
    <x v="3"/>
    <x v="31"/>
    <x v="33"/>
    <n v="67382"/>
    <n v="4364728"/>
  </r>
  <r>
    <x v="3"/>
    <x v="6"/>
    <x v="6"/>
    <n v="277654"/>
    <n v="27278134"/>
  </r>
  <r>
    <x v="3"/>
    <x v="7"/>
    <x v="7"/>
    <n v="103011"/>
    <n v="9060764"/>
  </r>
  <r>
    <x v="3"/>
    <x v="8"/>
    <x v="34"/>
    <n v="154579"/>
    <n v="11315239"/>
  </r>
  <r>
    <x v="3"/>
    <x v="9"/>
    <x v="9"/>
    <n v="92483"/>
    <n v="6824644"/>
  </r>
  <r>
    <x v="3"/>
    <x v="10"/>
    <x v="10"/>
    <n v="93214"/>
    <n v="7331041"/>
  </r>
  <r>
    <x v="3"/>
    <x v="11"/>
    <x v="11"/>
    <n v="263797"/>
    <n v="19955382"/>
  </r>
  <r>
    <x v="3"/>
    <x v="12"/>
    <x v="12"/>
    <n v="279921"/>
    <n v="22382092"/>
  </r>
  <r>
    <x v="3"/>
    <x v="13"/>
    <x v="13"/>
    <n v="300056"/>
    <n v="23500657"/>
  </r>
  <r>
    <x v="3"/>
    <x v="14"/>
    <x v="14"/>
    <n v="111296"/>
    <n v="11224643"/>
  </r>
  <r>
    <x v="3"/>
    <x v="15"/>
    <x v="15"/>
    <n v="339401"/>
    <n v="45158075"/>
  </r>
  <r>
    <x v="3"/>
    <x v="16"/>
    <x v="16"/>
    <n v="491430"/>
    <n v="82480983"/>
  </r>
  <r>
    <x v="3"/>
    <x v="17"/>
    <x v="17"/>
    <n v="141946"/>
    <n v="21520120"/>
  </r>
  <r>
    <x v="3"/>
    <x v="18"/>
    <x v="18"/>
    <n v="257168"/>
    <n v="18758334"/>
  </r>
  <r>
    <x v="3"/>
    <x v="19"/>
    <x v="19"/>
    <n v="130497"/>
    <n v="11813836"/>
  </r>
  <r>
    <x v="3"/>
    <x v="20"/>
    <x v="20"/>
    <n v="504736"/>
    <n v="38972672"/>
  </r>
  <r>
    <x v="3"/>
    <x v="21"/>
    <x v="21"/>
    <n v="262436"/>
    <n v="21303364"/>
  </r>
  <r>
    <x v="3"/>
    <x v="22"/>
    <x v="22"/>
    <n v="113743"/>
    <n v="9106145"/>
  </r>
  <r>
    <x v="3"/>
    <x v="23"/>
    <x v="23"/>
    <n v="280596"/>
    <n v="28988059"/>
  </r>
  <r>
    <x v="3"/>
    <x v="24"/>
    <x v="24"/>
    <n v="115246"/>
    <n v="11394232"/>
  </r>
  <r>
    <x v="3"/>
    <x v="28"/>
    <x v="37"/>
    <n v="34654"/>
    <n v="3564127"/>
  </r>
  <r>
    <x v="3"/>
    <x v="32"/>
    <x v="38"/>
    <n v="2200"/>
    <n v="120000"/>
  </r>
  <r>
    <x v="3"/>
    <x v="29"/>
    <x v="39"/>
    <n v="88944"/>
    <n v="10068466"/>
  </r>
  <r>
    <x v="3"/>
    <x v="30"/>
    <x v="40"/>
    <n v="52626"/>
    <n v="7042585"/>
  </r>
  <r>
    <x v="4"/>
    <x v="0"/>
    <x v="31"/>
    <n v="103588"/>
    <n v="15290554"/>
  </r>
  <r>
    <x v="4"/>
    <x v="1"/>
    <x v="42"/>
    <n v="89"/>
    <n v="6524"/>
  </r>
  <r>
    <x v="4"/>
    <x v="3"/>
    <x v="3"/>
    <n v="63057"/>
    <n v="8545499"/>
  </r>
  <r>
    <x v="4"/>
    <x v="4"/>
    <x v="32"/>
    <n v="11627"/>
    <n v="1599268"/>
  </r>
  <r>
    <x v="4"/>
    <x v="5"/>
    <x v="5"/>
    <n v="377670"/>
    <n v="59721664"/>
  </r>
  <r>
    <x v="4"/>
    <x v="31"/>
    <x v="33"/>
    <n v="102325"/>
    <n v="12983550"/>
  </r>
  <r>
    <x v="4"/>
    <x v="6"/>
    <x v="6"/>
    <n v="391045"/>
    <n v="49707924"/>
  </r>
  <r>
    <x v="4"/>
    <x v="7"/>
    <x v="7"/>
    <n v="158881"/>
    <n v="19097198"/>
  </r>
  <r>
    <x v="4"/>
    <x v="8"/>
    <x v="34"/>
    <n v="285545"/>
    <n v="30673324"/>
  </r>
  <r>
    <x v="4"/>
    <x v="9"/>
    <x v="9"/>
    <n v="171099"/>
    <n v="19658826"/>
  </r>
  <r>
    <x v="4"/>
    <x v="10"/>
    <x v="10"/>
    <n v="133023"/>
    <n v="15417107"/>
  </r>
  <r>
    <x v="4"/>
    <x v="11"/>
    <x v="11"/>
    <n v="363394"/>
    <n v="41383665"/>
  </r>
  <r>
    <x v="4"/>
    <x v="12"/>
    <x v="12"/>
    <n v="328148"/>
    <n v="40687253"/>
  </r>
  <r>
    <x v="4"/>
    <x v="13"/>
    <x v="13"/>
    <n v="391368"/>
    <n v="45901454"/>
  </r>
  <r>
    <x v="4"/>
    <x v="14"/>
    <x v="14"/>
    <n v="241092"/>
    <n v="31225202"/>
  </r>
  <r>
    <x v="4"/>
    <x v="15"/>
    <x v="15"/>
    <n v="382887"/>
    <n v="58837000"/>
  </r>
  <r>
    <x v="4"/>
    <x v="16"/>
    <x v="16"/>
    <n v="486183"/>
    <n v="83340144"/>
  </r>
  <r>
    <x v="4"/>
    <x v="17"/>
    <x v="17"/>
    <n v="163373"/>
    <n v="26795013"/>
  </r>
  <r>
    <x v="4"/>
    <x v="18"/>
    <x v="18"/>
    <n v="316260"/>
    <n v="35493111"/>
  </r>
  <r>
    <x v="4"/>
    <x v="19"/>
    <x v="19"/>
    <n v="219781"/>
    <n v="27548986"/>
  </r>
  <r>
    <x v="4"/>
    <x v="20"/>
    <x v="20"/>
    <n v="673015"/>
    <n v="80579942"/>
  </r>
  <r>
    <x v="4"/>
    <x v="21"/>
    <x v="21"/>
    <n v="318024"/>
    <n v="38481057"/>
  </r>
  <r>
    <x v="4"/>
    <x v="22"/>
    <x v="22"/>
    <n v="310307"/>
    <n v="37355610"/>
  </r>
  <r>
    <x v="4"/>
    <x v="23"/>
    <x v="23"/>
    <n v="446229"/>
    <n v="60301664"/>
  </r>
  <r>
    <x v="4"/>
    <x v="24"/>
    <x v="24"/>
    <n v="260908"/>
    <n v="33637557"/>
  </r>
  <r>
    <x v="4"/>
    <x v="28"/>
    <x v="37"/>
    <n v="58202"/>
    <n v="4686718"/>
  </r>
  <r>
    <x v="4"/>
    <x v="33"/>
    <x v="43"/>
    <n v="28524"/>
    <n v="865921"/>
  </r>
  <r>
    <x v="4"/>
    <x v="29"/>
    <x v="39"/>
    <n v="89839"/>
    <n v="12412009"/>
  </r>
  <r>
    <x v="4"/>
    <x v="30"/>
    <x v="40"/>
    <n v="87085"/>
    <n v="11585040"/>
  </r>
  <r>
    <x v="5"/>
    <x v="0"/>
    <x v="0"/>
    <n v="115551"/>
    <n v="16489707"/>
  </r>
  <r>
    <x v="5"/>
    <x v="1"/>
    <x v="1"/>
    <n v="75"/>
    <n v="5529"/>
  </r>
  <r>
    <x v="5"/>
    <x v="3"/>
    <x v="3"/>
    <n v="52904"/>
    <n v="6323919"/>
  </r>
  <r>
    <x v="5"/>
    <x v="4"/>
    <x v="4"/>
    <n v="1005"/>
    <n v="133727"/>
  </r>
  <r>
    <x v="5"/>
    <x v="5"/>
    <x v="5"/>
    <n v="182904"/>
    <n v="23162047"/>
  </r>
  <r>
    <x v="5"/>
    <x v="31"/>
    <x v="41"/>
    <n v="26114"/>
    <n v="2925927"/>
  </r>
  <r>
    <x v="5"/>
    <x v="6"/>
    <x v="6"/>
    <n v="61420"/>
    <n v="5222822"/>
  </r>
  <r>
    <x v="5"/>
    <x v="7"/>
    <x v="7"/>
    <n v="116427"/>
    <n v="8579353"/>
  </r>
  <r>
    <x v="5"/>
    <x v="8"/>
    <x v="8"/>
    <n v="214032"/>
    <n v="16977624"/>
  </r>
  <r>
    <x v="5"/>
    <x v="9"/>
    <x v="9"/>
    <n v="72746"/>
    <n v="6200251"/>
  </r>
  <r>
    <x v="5"/>
    <x v="10"/>
    <x v="10"/>
    <n v="36740"/>
    <n v="3159786"/>
  </r>
  <r>
    <x v="5"/>
    <x v="11"/>
    <x v="11"/>
    <n v="75605"/>
    <n v="6851978"/>
  </r>
  <r>
    <x v="5"/>
    <x v="12"/>
    <x v="12"/>
    <n v="104677"/>
    <n v="9109864"/>
  </r>
  <r>
    <x v="5"/>
    <x v="13"/>
    <x v="13"/>
    <n v="134519"/>
    <n v="11454509"/>
  </r>
  <r>
    <x v="5"/>
    <x v="14"/>
    <x v="14"/>
    <n v="330091"/>
    <n v="38030230"/>
  </r>
  <r>
    <x v="5"/>
    <x v="15"/>
    <x v="15"/>
    <n v="267908"/>
    <n v="34388757"/>
  </r>
  <r>
    <x v="5"/>
    <x v="16"/>
    <x v="16"/>
    <n v="396810"/>
    <n v="52232157"/>
  </r>
  <r>
    <x v="5"/>
    <x v="17"/>
    <x v="17"/>
    <n v="153266"/>
    <n v="19269238"/>
  </r>
  <r>
    <x v="5"/>
    <x v="18"/>
    <x v="18"/>
    <n v="98449"/>
    <n v="8580147"/>
  </r>
  <r>
    <x v="5"/>
    <x v="19"/>
    <x v="19"/>
    <n v="83685"/>
    <n v="7502279"/>
  </r>
  <r>
    <x v="5"/>
    <x v="20"/>
    <x v="20"/>
    <n v="335761"/>
    <n v="27457532"/>
  </r>
  <r>
    <x v="5"/>
    <x v="21"/>
    <x v="21"/>
    <n v="145255"/>
    <n v="11496106"/>
  </r>
  <r>
    <x v="5"/>
    <x v="22"/>
    <x v="22"/>
    <n v="116463"/>
    <n v="10366287"/>
  </r>
  <r>
    <x v="5"/>
    <x v="23"/>
    <x v="23"/>
    <n v="195864"/>
    <n v="17637046"/>
  </r>
  <r>
    <x v="5"/>
    <x v="24"/>
    <x v="24"/>
    <n v="112890"/>
    <n v="9005119"/>
  </r>
  <r>
    <x v="5"/>
    <x v="28"/>
    <x v="28"/>
    <n v="32882"/>
    <n v="4591483"/>
  </r>
  <r>
    <x v="5"/>
    <x v="29"/>
    <x v="29"/>
    <n v="121696"/>
    <n v="21786762"/>
  </r>
  <r>
    <x v="5"/>
    <x v="30"/>
    <x v="30"/>
    <n v="83050"/>
    <n v="12770204"/>
  </r>
  <r>
    <x v="6"/>
    <x v="34"/>
    <x v="44"/>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A1FDCD40-5943-40C8-A017-B5EB016EBC81}" name="Tableau croisé dynamique8" cacheId="0" applyNumberFormats="0" applyBorderFormats="0" applyFontFormats="0" applyPatternFormats="0" applyAlignmentFormats="0" applyWidthHeightFormats="1" dataCaption="Valeurs" updatedVersion="8" minRefreshableVersion="3" useAutoFormatting="1" itemPrintTitles="1" createdVersion="8" indent="0" compact="0" compactData="0" multipleFieldFilters="0">
  <location ref="A3:J50" firstHeaderRow="1" firstDataRow="2" firstDataCol="2"/>
  <pivotFields count="5">
    <pivotField axis="axisCol" compact="0" outline="0" showAll="0" defaultSubtotal="0">
      <items count="7">
        <item x="0"/>
        <item x="1"/>
        <item x="2"/>
        <item x="3"/>
        <item x="4"/>
        <item x="5"/>
        <item x="6"/>
      </items>
    </pivotField>
    <pivotField axis="axisRow" compact="0" outline="0" showAll="0" defaultSubtotal="0">
      <items count="35">
        <item x="0"/>
        <item x="1"/>
        <item x="2"/>
        <item x="3"/>
        <item x="4"/>
        <item x="5"/>
        <item x="31"/>
        <item x="6"/>
        <item x="7"/>
        <item x="8"/>
        <item x="9"/>
        <item x="10"/>
        <item x="11"/>
        <item x="12"/>
        <item x="13"/>
        <item x="14"/>
        <item x="15"/>
        <item x="16"/>
        <item x="17"/>
        <item x="18"/>
        <item x="19"/>
        <item x="20"/>
        <item x="21"/>
        <item x="22"/>
        <item x="23"/>
        <item x="24"/>
        <item x="25"/>
        <item x="26"/>
        <item x="27"/>
        <item x="28"/>
        <item x="33"/>
        <item x="32"/>
        <item x="29"/>
        <item x="30"/>
        <item x="34"/>
      </items>
    </pivotField>
    <pivotField axis="axisRow" compact="0" outline="0" showAll="0" defaultSubtotal="0">
      <items count="45">
        <item x="29"/>
        <item x="27"/>
        <item x="1"/>
        <item x="0"/>
        <item x="30"/>
        <item x="28"/>
        <item x="26"/>
        <item x="32"/>
        <item x="4"/>
        <item x="42"/>
        <item x="24"/>
        <item x="16"/>
        <item x="17"/>
        <item x="21"/>
        <item x="22"/>
        <item x="23"/>
        <item x="15"/>
        <item x="19"/>
        <item x="18"/>
        <item x="14"/>
        <item x="3"/>
        <item x="20"/>
        <item x="5"/>
        <item x="6"/>
        <item x="7"/>
        <item x="13"/>
        <item x="34"/>
        <item x="8"/>
        <item x="9"/>
        <item x="10"/>
        <item x="11"/>
        <item x="12"/>
        <item x="41"/>
        <item x="33"/>
        <item x="2"/>
        <item x="39"/>
        <item x="31"/>
        <item x="40"/>
        <item x="37"/>
        <item x="36"/>
        <item x="43"/>
        <item x="25"/>
        <item x="35"/>
        <item x="38"/>
        <item x="44"/>
      </items>
    </pivotField>
    <pivotField compact="0" outline="0" showAll="0" defaultSubtotal="0"/>
    <pivotField dataField="1" compact="0" outline="0" showAll="0" defaultSubtotal="0"/>
  </pivotFields>
  <rowFields count="2">
    <field x="1"/>
    <field x="2"/>
  </rowFields>
  <rowItems count="46">
    <i>
      <x/>
      <x v="3"/>
    </i>
    <i r="1">
      <x v="36"/>
    </i>
    <i>
      <x v="1"/>
      <x v="2"/>
    </i>
    <i r="1">
      <x v="9"/>
    </i>
    <i>
      <x v="2"/>
      <x v="34"/>
    </i>
    <i>
      <x v="3"/>
      <x v="20"/>
    </i>
    <i>
      <x v="4"/>
      <x v="7"/>
    </i>
    <i r="1">
      <x v="8"/>
    </i>
    <i>
      <x v="5"/>
      <x v="22"/>
    </i>
    <i>
      <x v="6"/>
      <x v="32"/>
    </i>
    <i r="1">
      <x v="33"/>
    </i>
    <i>
      <x v="7"/>
      <x v="23"/>
    </i>
    <i>
      <x v="8"/>
      <x v="24"/>
    </i>
    <i>
      <x v="9"/>
      <x v="26"/>
    </i>
    <i r="1">
      <x v="27"/>
    </i>
    <i>
      <x v="10"/>
      <x v="28"/>
    </i>
    <i>
      <x v="11"/>
      <x v="29"/>
    </i>
    <i>
      <x v="12"/>
      <x v="30"/>
    </i>
    <i>
      <x v="13"/>
      <x v="31"/>
    </i>
    <i>
      <x v="14"/>
      <x v="25"/>
    </i>
    <i>
      <x v="15"/>
      <x v="19"/>
    </i>
    <i>
      <x v="16"/>
      <x v="16"/>
    </i>
    <i>
      <x v="17"/>
      <x v="11"/>
    </i>
    <i>
      <x v="18"/>
      <x v="12"/>
    </i>
    <i>
      <x v="19"/>
      <x v="18"/>
    </i>
    <i>
      <x v="20"/>
      <x v="17"/>
    </i>
    <i>
      <x v="21"/>
      <x v="21"/>
    </i>
    <i>
      <x v="22"/>
      <x v="13"/>
    </i>
    <i>
      <x v="23"/>
      <x v="14"/>
    </i>
    <i>
      <x v="24"/>
      <x v="15"/>
    </i>
    <i>
      <x v="25"/>
      <x v="10"/>
    </i>
    <i>
      <x v="26"/>
      <x v="41"/>
    </i>
    <i r="1">
      <x v="42"/>
    </i>
    <i>
      <x v="27"/>
      <x v="6"/>
    </i>
    <i r="1">
      <x v="39"/>
    </i>
    <i>
      <x v="28"/>
      <x v="1"/>
    </i>
    <i>
      <x v="29"/>
      <x v="5"/>
    </i>
    <i r="1">
      <x v="38"/>
    </i>
    <i>
      <x v="30"/>
      <x v="40"/>
    </i>
    <i>
      <x v="31"/>
      <x v="43"/>
    </i>
    <i>
      <x v="32"/>
      <x/>
    </i>
    <i r="1">
      <x v="35"/>
    </i>
    <i>
      <x v="33"/>
      <x v="4"/>
    </i>
    <i r="1">
      <x v="37"/>
    </i>
    <i>
      <x v="34"/>
      <x v="44"/>
    </i>
    <i t="grand">
      <x/>
    </i>
  </rowItems>
  <colFields count="1">
    <field x="0"/>
  </colFields>
  <colItems count="8">
    <i>
      <x/>
    </i>
    <i>
      <x v="1"/>
    </i>
    <i>
      <x v="2"/>
    </i>
    <i>
      <x v="3"/>
    </i>
    <i>
      <x v="4"/>
    </i>
    <i>
      <x v="5"/>
    </i>
    <i>
      <x v="6"/>
    </i>
    <i t="grand">
      <x/>
    </i>
  </colItems>
  <dataFields count="1">
    <dataField name="Somme de MOI Total_x000a_P832-00, L1, L2, L3 et L5, C4" fld="4"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B6B92-1D73-45AC-A54B-63350EDEA17E}">
  <dimension ref="A1:J44"/>
  <sheetViews>
    <sheetView tabSelected="1" topLeftCell="A21" workbookViewId="0">
      <selection activeCell="C35" sqref="C35"/>
    </sheetView>
  </sheetViews>
  <sheetFormatPr baseColWidth="10" defaultRowHeight="14.4" x14ac:dyDescent="0.3"/>
  <cols>
    <col min="1" max="1" width="6.77734375" style="10" bestFit="1" customWidth="1"/>
    <col min="2" max="2" width="15.5546875" bestFit="1" customWidth="1"/>
    <col min="3" max="3" width="43.109375" bestFit="1" customWidth="1"/>
    <col min="4" max="9" width="16.33203125" style="5" bestFit="1" customWidth="1"/>
    <col min="10" max="10" width="15.21875" bestFit="1" customWidth="1"/>
  </cols>
  <sheetData>
    <row r="1" spans="1:10" ht="19.8" x14ac:dyDescent="0.3">
      <c r="A1" s="18" t="s">
        <v>66</v>
      </c>
    </row>
    <row r="3" spans="1:10" x14ac:dyDescent="0.3">
      <c r="A3" s="11" t="s">
        <v>63</v>
      </c>
      <c r="B3" s="12" t="s">
        <v>0</v>
      </c>
      <c r="C3" s="12" t="s">
        <v>1</v>
      </c>
      <c r="D3" s="13" t="s">
        <v>51</v>
      </c>
      <c r="E3" s="13" t="s">
        <v>52</v>
      </c>
      <c r="F3" s="13" t="s">
        <v>54</v>
      </c>
      <c r="G3" s="13" t="s">
        <v>55</v>
      </c>
      <c r="H3" s="13" t="s">
        <v>58</v>
      </c>
      <c r="I3" s="13" t="s">
        <v>59</v>
      </c>
      <c r="J3" s="25" t="s">
        <v>65</v>
      </c>
    </row>
    <row r="4" spans="1:10" x14ac:dyDescent="0.3">
      <c r="A4" s="14">
        <v>1</v>
      </c>
      <c r="B4" s="15">
        <v>11045119</v>
      </c>
      <c r="C4" s="15" t="s">
        <v>9</v>
      </c>
      <c r="D4" s="16">
        <v>5965694</v>
      </c>
      <c r="E4" s="16">
        <v>15797225</v>
      </c>
      <c r="F4" s="16">
        <v>35966337</v>
      </c>
      <c r="G4" s="16">
        <v>54769939</v>
      </c>
      <c r="H4" s="16">
        <v>59721664</v>
      </c>
      <c r="I4" s="16">
        <v>23162047</v>
      </c>
      <c r="J4" s="26">
        <f>SUM(D4:I4)</f>
        <v>195382906</v>
      </c>
    </row>
    <row r="5" spans="1:10" x14ac:dyDescent="0.3">
      <c r="A5" s="14">
        <v>2</v>
      </c>
      <c r="B5" s="15">
        <v>11045127</v>
      </c>
      <c r="C5" s="15" t="s">
        <v>53</v>
      </c>
      <c r="D5" s="16">
        <v>0</v>
      </c>
      <c r="E5" s="16">
        <v>515862</v>
      </c>
      <c r="F5" s="16">
        <v>1442229</v>
      </c>
      <c r="G5" s="16">
        <v>4364728</v>
      </c>
      <c r="H5" s="16">
        <v>12983550</v>
      </c>
      <c r="I5" s="16">
        <v>2925927</v>
      </c>
      <c r="J5" s="26">
        <f t="shared" ref="J5:J39" si="0">SUM(D5:I5)</f>
        <v>22232296</v>
      </c>
    </row>
    <row r="6" spans="1:10" x14ac:dyDescent="0.3">
      <c r="A6" s="21">
        <v>3</v>
      </c>
      <c r="B6" s="15">
        <v>11045051</v>
      </c>
      <c r="C6" s="15" t="s">
        <v>8</v>
      </c>
      <c r="D6" s="16">
        <v>139570</v>
      </c>
      <c r="E6" s="16">
        <v>205037</v>
      </c>
      <c r="F6" s="16">
        <v>309878</v>
      </c>
      <c r="G6" s="16">
        <v>1266933</v>
      </c>
      <c r="H6" s="16">
        <v>1599268</v>
      </c>
      <c r="I6" s="16">
        <v>133727</v>
      </c>
      <c r="J6" s="26">
        <f t="shared" si="0"/>
        <v>3654413</v>
      </c>
    </row>
    <row r="7" spans="1:10" x14ac:dyDescent="0.3">
      <c r="A7" s="21"/>
      <c r="B7" s="15">
        <v>11045135</v>
      </c>
      <c r="C7" s="15" t="s">
        <v>10</v>
      </c>
      <c r="D7" s="16">
        <v>3503592</v>
      </c>
      <c r="E7" s="16">
        <v>12819261</v>
      </c>
      <c r="F7" s="16">
        <v>23793764</v>
      </c>
      <c r="G7" s="16">
        <v>27278134</v>
      </c>
      <c r="H7" s="16">
        <v>49707924</v>
      </c>
      <c r="I7" s="16">
        <v>5222822</v>
      </c>
      <c r="J7" s="26">
        <f t="shared" si="0"/>
        <v>122325497</v>
      </c>
    </row>
    <row r="8" spans="1:10" x14ac:dyDescent="0.3">
      <c r="A8" s="21"/>
      <c r="B8" s="15">
        <v>13623616</v>
      </c>
      <c r="C8" s="15" t="s">
        <v>57</v>
      </c>
      <c r="D8" s="16">
        <v>0</v>
      </c>
      <c r="E8" s="16">
        <v>0</v>
      </c>
      <c r="F8" s="16">
        <v>0</v>
      </c>
      <c r="G8" s="16">
        <v>0</v>
      </c>
      <c r="H8" s="16">
        <v>865921</v>
      </c>
      <c r="I8" s="16">
        <v>0</v>
      </c>
      <c r="J8" s="26">
        <f t="shared" si="0"/>
        <v>865921</v>
      </c>
    </row>
    <row r="9" spans="1:10" x14ac:dyDescent="0.3">
      <c r="A9" s="14">
        <v>4</v>
      </c>
      <c r="B9" s="15">
        <v>11045143</v>
      </c>
      <c r="C9" s="15" t="s">
        <v>11</v>
      </c>
      <c r="D9" s="16">
        <v>1457402</v>
      </c>
      <c r="E9" s="16">
        <v>6390749</v>
      </c>
      <c r="F9" s="16">
        <v>7850150</v>
      </c>
      <c r="G9" s="16">
        <v>9060764</v>
      </c>
      <c r="H9" s="16">
        <v>19097198</v>
      </c>
      <c r="I9" s="16">
        <v>8579353</v>
      </c>
      <c r="J9" s="26">
        <f t="shared" si="0"/>
        <v>52435616</v>
      </c>
    </row>
    <row r="10" spans="1:10" x14ac:dyDescent="0.3">
      <c r="A10" s="14">
        <v>5</v>
      </c>
      <c r="B10" s="15">
        <v>11045150</v>
      </c>
      <c r="C10" s="15" t="s">
        <v>38</v>
      </c>
      <c r="D10" s="16">
        <v>3572995</v>
      </c>
      <c r="E10" s="16">
        <v>4808951</v>
      </c>
      <c r="F10" s="16">
        <v>8495167</v>
      </c>
      <c r="G10" s="16">
        <v>11315239</v>
      </c>
      <c r="H10" s="16">
        <v>30673324</v>
      </c>
      <c r="I10" s="16">
        <v>16977624</v>
      </c>
      <c r="J10" s="26">
        <f t="shared" si="0"/>
        <v>75843300</v>
      </c>
    </row>
    <row r="11" spans="1:10" x14ac:dyDescent="0.3">
      <c r="A11" s="22">
        <v>6</v>
      </c>
      <c r="B11" s="15">
        <v>11042918</v>
      </c>
      <c r="C11" s="15" t="s">
        <v>5</v>
      </c>
      <c r="D11" s="16">
        <v>4714</v>
      </c>
      <c r="E11" s="16">
        <v>0</v>
      </c>
      <c r="F11" s="16">
        <v>6893</v>
      </c>
      <c r="G11" s="16">
        <v>0</v>
      </c>
      <c r="H11" s="16">
        <v>6524</v>
      </c>
      <c r="I11" s="16">
        <v>5529</v>
      </c>
      <c r="J11" s="26">
        <f t="shared" si="0"/>
        <v>23660</v>
      </c>
    </row>
    <row r="12" spans="1:10" x14ac:dyDescent="0.3">
      <c r="A12" s="23"/>
      <c r="B12" s="15">
        <v>11045168</v>
      </c>
      <c r="C12" s="15" t="s">
        <v>13</v>
      </c>
      <c r="D12" s="16">
        <v>4689255</v>
      </c>
      <c r="E12" s="16">
        <v>5461986</v>
      </c>
      <c r="F12" s="16">
        <v>5358491</v>
      </c>
      <c r="G12" s="16">
        <v>6824644</v>
      </c>
      <c r="H12" s="16">
        <v>19658826</v>
      </c>
      <c r="I12" s="16">
        <v>6200251</v>
      </c>
      <c r="J12" s="26">
        <f t="shared" si="0"/>
        <v>48193453</v>
      </c>
    </row>
    <row r="13" spans="1:10" x14ac:dyDescent="0.3">
      <c r="A13" s="23"/>
      <c r="B13" s="15">
        <v>11045176</v>
      </c>
      <c r="C13" s="15" t="s">
        <v>14</v>
      </c>
      <c r="D13" s="16">
        <v>5482909</v>
      </c>
      <c r="E13" s="16">
        <v>7427272</v>
      </c>
      <c r="F13" s="16">
        <v>6449796</v>
      </c>
      <c r="G13" s="16">
        <v>7331041</v>
      </c>
      <c r="H13" s="16">
        <v>15417107</v>
      </c>
      <c r="I13" s="16">
        <v>3159786</v>
      </c>
      <c r="J13" s="26">
        <f t="shared" si="0"/>
        <v>45267911</v>
      </c>
    </row>
    <row r="14" spans="1:10" x14ac:dyDescent="0.3">
      <c r="A14" s="23"/>
      <c r="B14" s="15">
        <v>11045184</v>
      </c>
      <c r="C14" s="15" t="s">
        <v>15</v>
      </c>
      <c r="D14" s="16">
        <v>8232405</v>
      </c>
      <c r="E14" s="16">
        <v>12863223</v>
      </c>
      <c r="F14" s="16">
        <v>18398465</v>
      </c>
      <c r="G14" s="16">
        <v>19955382</v>
      </c>
      <c r="H14" s="16">
        <v>41383665</v>
      </c>
      <c r="I14" s="16">
        <v>6851978</v>
      </c>
      <c r="J14" s="26">
        <f t="shared" si="0"/>
        <v>107685118</v>
      </c>
    </row>
    <row r="15" spans="1:10" x14ac:dyDescent="0.3">
      <c r="A15" s="23"/>
      <c r="B15" s="15">
        <v>11045192</v>
      </c>
      <c r="C15" s="15" t="s">
        <v>16</v>
      </c>
      <c r="D15" s="16">
        <v>8682241</v>
      </c>
      <c r="E15" s="16">
        <v>13366720</v>
      </c>
      <c r="F15" s="16">
        <v>26307686</v>
      </c>
      <c r="G15" s="16">
        <v>22382092</v>
      </c>
      <c r="H15" s="16">
        <v>40687253</v>
      </c>
      <c r="I15" s="16">
        <v>9109864</v>
      </c>
      <c r="J15" s="26">
        <f t="shared" si="0"/>
        <v>120535856</v>
      </c>
    </row>
    <row r="16" spans="1:10" x14ac:dyDescent="0.3">
      <c r="A16" s="23"/>
      <c r="B16" s="15">
        <v>11045200</v>
      </c>
      <c r="C16" s="15" t="s">
        <v>17</v>
      </c>
      <c r="D16" s="16">
        <v>11847622</v>
      </c>
      <c r="E16" s="16">
        <v>26396261</v>
      </c>
      <c r="F16" s="16">
        <v>32077896</v>
      </c>
      <c r="G16" s="16">
        <v>23500657</v>
      </c>
      <c r="H16" s="16">
        <v>45901454</v>
      </c>
      <c r="I16" s="16">
        <v>11454509</v>
      </c>
      <c r="J16" s="26">
        <f t="shared" si="0"/>
        <v>151178399</v>
      </c>
    </row>
    <row r="17" spans="1:10" x14ac:dyDescent="0.3">
      <c r="A17" s="23"/>
      <c r="B17" s="15">
        <v>12431656</v>
      </c>
      <c r="C17" s="15" t="s">
        <v>29</v>
      </c>
      <c r="D17" s="16">
        <v>173091</v>
      </c>
      <c r="E17" s="16">
        <v>302591</v>
      </c>
      <c r="F17" s="16">
        <v>53454</v>
      </c>
      <c r="G17" s="16">
        <v>0</v>
      </c>
      <c r="H17" s="16">
        <v>0</v>
      </c>
      <c r="I17" s="16">
        <v>0</v>
      </c>
      <c r="J17" s="26">
        <f t="shared" si="0"/>
        <v>529136</v>
      </c>
    </row>
    <row r="18" spans="1:10" x14ac:dyDescent="0.3">
      <c r="A18" s="23"/>
      <c r="B18" s="15">
        <v>12599213</v>
      </c>
      <c r="C18" s="15" t="s">
        <v>30</v>
      </c>
      <c r="D18" s="16">
        <v>4326</v>
      </c>
      <c r="E18" s="16">
        <v>146</v>
      </c>
      <c r="F18" s="16">
        <v>0</v>
      </c>
      <c r="G18" s="16">
        <v>0</v>
      </c>
      <c r="H18" s="16">
        <v>0</v>
      </c>
      <c r="I18" s="16">
        <v>0</v>
      </c>
      <c r="J18" s="26">
        <f t="shared" si="0"/>
        <v>4472</v>
      </c>
    </row>
    <row r="19" spans="1:10" x14ac:dyDescent="0.3">
      <c r="A19" s="23"/>
      <c r="B19" s="15">
        <v>12694659</v>
      </c>
      <c r="C19" s="15" t="s">
        <v>31</v>
      </c>
      <c r="D19" s="16">
        <v>819</v>
      </c>
      <c r="E19" s="16">
        <v>0</v>
      </c>
      <c r="F19" s="16">
        <v>0</v>
      </c>
      <c r="G19" s="16">
        <v>0</v>
      </c>
      <c r="H19" s="16">
        <v>0</v>
      </c>
      <c r="I19" s="16">
        <v>0</v>
      </c>
      <c r="J19" s="26">
        <f t="shared" si="0"/>
        <v>819</v>
      </c>
    </row>
    <row r="20" spans="1:10" x14ac:dyDescent="0.3">
      <c r="A20" s="24"/>
      <c r="B20" s="15">
        <v>12797577</v>
      </c>
      <c r="C20" s="15" t="s">
        <v>64</v>
      </c>
      <c r="D20" s="16">
        <v>0</v>
      </c>
      <c r="E20" s="16">
        <v>0</v>
      </c>
      <c r="F20" s="16">
        <v>0</v>
      </c>
      <c r="G20" s="16">
        <v>0</v>
      </c>
      <c r="H20" s="16">
        <v>0</v>
      </c>
      <c r="I20" s="16">
        <v>0</v>
      </c>
      <c r="J20" s="26">
        <f t="shared" si="0"/>
        <v>0</v>
      </c>
    </row>
    <row r="21" spans="1:10" x14ac:dyDescent="0.3">
      <c r="A21" s="14">
        <v>7</v>
      </c>
      <c r="B21" s="15">
        <v>11045218</v>
      </c>
      <c r="C21" s="15" t="s">
        <v>18</v>
      </c>
      <c r="D21" s="16">
        <v>7599310</v>
      </c>
      <c r="E21" s="16">
        <v>8999255</v>
      </c>
      <c r="F21" s="16">
        <v>9397962</v>
      </c>
      <c r="G21" s="16">
        <v>11224643</v>
      </c>
      <c r="H21" s="16">
        <v>31225202</v>
      </c>
      <c r="I21" s="16">
        <v>38030230</v>
      </c>
      <c r="J21" s="26">
        <f t="shared" si="0"/>
        <v>106476602</v>
      </c>
    </row>
    <row r="22" spans="1:10" x14ac:dyDescent="0.3">
      <c r="A22" s="14">
        <v>8</v>
      </c>
      <c r="B22" s="15">
        <v>11045226</v>
      </c>
      <c r="C22" s="15" t="s">
        <v>19</v>
      </c>
      <c r="D22" s="16">
        <v>23210275</v>
      </c>
      <c r="E22" s="16">
        <v>30829827</v>
      </c>
      <c r="F22" s="16">
        <v>24599644</v>
      </c>
      <c r="G22" s="16">
        <v>45158075</v>
      </c>
      <c r="H22" s="16">
        <v>58837000</v>
      </c>
      <c r="I22" s="16">
        <v>34388757</v>
      </c>
      <c r="J22" s="26">
        <f t="shared" si="0"/>
        <v>217023578</v>
      </c>
    </row>
    <row r="23" spans="1:10" x14ac:dyDescent="0.3">
      <c r="A23" s="21">
        <v>9</v>
      </c>
      <c r="B23" s="15">
        <v>11043866</v>
      </c>
      <c r="C23" s="15" t="s">
        <v>6</v>
      </c>
      <c r="D23" s="16">
        <v>228684</v>
      </c>
      <c r="E23" s="16">
        <v>651225</v>
      </c>
      <c r="F23" s="16">
        <v>987557</v>
      </c>
      <c r="G23" s="16">
        <v>929065</v>
      </c>
      <c r="H23" s="16">
        <v>0</v>
      </c>
      <c r="I23" s="16">
        <v>0</v>
      </c>
      <c r="J23" s="26">
        <f t="shared" si="0"/>
        <v>2796531</v>
      </c>
    </row>
    <row r="24" spans="1:10" x14ac:dyDescent="0.3">
      <c r="A24" s="21"/>
      <c r="B24" s="15">
        <v>11045234</v>
      </c>
      <c r="C24" s="15" t="s">
        <v>20</v>
      </c>
      <c r="D24" s="16">
        <v>17996389</v>
      </c>
      <c r="E24" s="16">
        <v>38380965</v>
      </c>
      <c r="F24" s="16">
        <v>51334214</v>
      </c>
      <c r="G24" s="16">
        <v>82480983</v>
      </c>
      <c r="H24" s="16">
        <v>83340144</v>
      </c>
      <c r="I24" s="16">
        <v>52232157</v>
      </c>
      <c r="J24" s="26">
        <f t="shared" si="0"/>
        <v>325764852</v>
      </c>
    </row>
    <row r="25" spans="1:10" x14ac:dyDescent="0.3">
      <c r="A25" s="14">
        <v>10</v>
      </c>
      <c r="B25" s="15">
        <v>11042686</v>
      </c>
      <c r="C25" s="15" t="s">
        <v>4</v>
      </c>
      <c r="D25" s="16">
        <v>5399025</v>
      </c>
      <c r="E25" s="16">
        <v>12921728</v>
      </c>
      <c r="F25" s="16">
        <v>10164028</v>
      </c>
      <c r="G25" s="16">
        <v>13235983</v>
      </c>
      <c r="H25" s="16">
        <v>15290554</v>
      </c>
      <c r="I25" s="16">
        <v>16489707</v>
      </c>
      <c r="J25" s="26">
        <f t="shared" si="0"/>
        <v>73501025</v>
      </c>
    </row>
    <row r="26" spans="1:10" x14ac:dyDescent="0.3">
      <c r="A26" s="21">
        <v>11</v>
      </c>
      <c r="B26" s="15">
        <v>11044088</v>
      </c>
      <c r="C26" s="15" t="s">
        <v>7</v>
      </c>
      <c r="D26" s="16">
        <v>1417545</v>
      </c>
      <c r="E26" s="16">
        <v>5059411</v>
      </c>
      <c r="F26" s="16">
        <v>5733483</v>
      </c>
      <c r="G26" s="16">
        <v>6599359</v>
      </c>
      <c r="H26" s="16">
        <v>8545499</v>
      </c>
      <c r="I26" s="16">
        <v>6323919</v>
      </c>
      <c r="J26" s="26">
        <f t="shared" si="0"/>
        <v>33679216</v>
      </c>
    </row>
    <row r="27" spans="1:10" x14ac:dyDescent="0.3">
      <c r="A27" s="21"/>
      <c r="B27" s="15">
        <v>11045242</v>
      </c>
      <c r="C27" s="15" t="s">
        <v>21</v>
      </c>
      <c r="D27" s="16">
        <v>1632316</v>
      </c>
      <c r="E27" s="16">
        <v>8193155</v>
      </c>
      <c r="F27" s="16">
        <v>14502857</v>
      </c>
      <c r="G27" s="16">
        <v>21520120</v>
      </c>
      <c r="H27" s="16">
        <v>26795013</v>
      </c>
      <c r="I27" s="16">
        <v>19269238</v>
      </c>
      <c r="J27" s="26">
        <f t="shared" si="0"/>
        <v>91912699</v>
      </c>
    </row>
    <row r="28" spans="1:10" x14ac:dyDescent="0.3">
      <c r="A28" s="14">
        <v>12</v>
      </c>
      <c r="B28" s="15">
        <v>11045333</v>
      </c>
      <c r="C28" s="15" t="s">
        <v>28</v>
      </c>
      <c r="D28" s="16">
        <v>1720709</v>
      </c>
      <c r="E28" s="16">
        <v>4340276</v>
      </c>
      <c r="F28" s="16">
        <v>9240018</v>
      </c>
      <c r="G28" s="16">
        <v>11394232</v>
      </c>
      <c r="H28" s="16">
        <v>33637557</v>
      </c>
      <c r="I28" s="16">
        <v>9005119</v>
      </c>
      <c r="J28" s="26">
        <f t="shared" si="0"/>
        <v>69337911</v>
      </c>
    </row>
    <row r="29" spans="1:10" x14ac:dyDescent="0.3">
      <c r="A29" s="14">
        <v>13</v>
      </c>
      <c r="B29" s="15">
        <v>11045267</v>
      </c>
      <c r="C29" s="15" t="s">
        <v>22</v>
      </c>
      <c r="D29" s="16">
        <v>6503417</v>
      </c>
      <c r="E29" s="16">
        <v>9396994</v>
      </c>
      <c r="F29" s="16">
        <v>15096926</v>
      </c>
      <c r="G29" s="16">
        <v>18758334</v>
      </c>
      <c r="H29" s="16">
        <v>35493111</v>
      </c>
      <c r="I29" s="16">
        <v>8580147</v>
      </c>
      <c r="J29" s="26">
        <f t="shared" si="0"/>
        <v>93828929</v>
      </c>
    </row>
    <row r="30" spans="1:10" x14ac:dyDescent="0.3">
      <c r="A30" s="14">
        <v>14</v>
      </c>
      <c r="B30" s="15">
        <v>11045275</v>
      </c>
      <c r="C30" s="15" t="s">
        <v>23</v>
      </c>
      <c r="D30" s="16">
        <v>3003653</v>
      </c>
      <c r="E30" s="16">
        <v>4796706</v>
      </c>
      <c r="F30" s="16">
        <v>6759795</v>
      </c>
      <c r="G30" s="16">
        <v>11813836</v>
      </c>
      <c r="H30" s="16">
        <v>27548986</v>
      </c>
      <c r="I30" s="16">
        <v>7502279</v>
      </c>
      <c r="J30" s="26">
        <f t="shared" si="0"/>
        <v>61425255</v>
      </c>
    </row>
    <row r="31" spans="1:10" x14ac:dyDescent="0.3">
      <c r="A31" s="14">
        <v>15</v>
      </c>
      <c r="B31" s="15">
        <v>11045283</v>
      </c>
      <c r="C31" s="15" t="s">
        <v>24</v>
      </c>
      <c r="D31" s="16">
        <v>13422974</v>
      </c>
      <c r="E31" s="16">
        <v>41697269</v>
      </c>
      <c r="F31" s="16">
        <v>36643529</v>
      </c>
      <c r="G31" s="16">
        <v>38972672</v>
      </c>
      <c r="H31" s="16">
        <v>80579942</v>
      </c>
      <c r="I31" s="16">
        <v>27457532</v>
      </c>
      <c r="J31" s="26">
        <f t="shared" si="0"/>
        <v>238773918</v>
      </c>
    </row>
    <row r="32" spans="1:10" x14ac:dyDescent="0.3">
      <c r="A32" s="21">
        <v>16</v>
      </c>
      <c r="B32" s="15">
        <v>11045291</v>
      </c>
      <c r="C32" s="15" t="s">
        <v>25</v>
      </c>
      <c r="D32" s="16">
        <v>6546117</v>
      </c>
      <c r="E32" s="16">
        <v>11802508</v>
      </c>
      <c r="F32" s="16">
        <v>16359714</v>
      </c>
      <c r="G32" s="16">
        <v>21303364</v>
      </c>
      <c r="H32" s="16">
        <v>38481057</v>
      </c>
      <c r="I32" s="16">
        <v>11496106</v>
      </c>
      <c r="J32" s="26">
        <f t="shared" si="0"/>
        <v>105988866</v>
      </c>
    </row>
    <row r="33" spans="1:10" x14ac:dyDescent="0.3">
      <c r="A33" s="21"/>
      <c r="B33" s="15">
        <v>11045309</v>
      </c>
      <c r="C33" s="15" t="s">
        <v>26</v>
      </c>
      <c r="D33" s="16">
        <v>4669612</v>
      </c>
      <c r="E33" s="16">
        <v>6814588</v>
      </c>
      <c r="F33" s="16">
        <v>6430999</v>
      </c>
      <c r="G33" s="16">
        <v>9106145</v>
      </c>
      <c r="H33" s="16">
        <v>37355610</v>
      </c>
      <c r="I33" s="16">
        <v>10366287</v>
      </c>
      <c r="J33" s="26">
        <f t="shared" si="0"/>
        <v>74743241</v>
      </c>
    </row>
    <row r="34" spans="1:10" x14ac:dyDescent="0.3">
      <c r="A34" s="21"/>
      <c r="B34" s="15">
        <v>11045317</v>
      </c>
      <c r="C34" s="15" t="s">
        <v>27</v>
      </c>
      <c r="D34" s="16">
        <v>7198681</v>
      </c>
      <c r="E34" s="16">
        <v>7022335</v>
      </c>
      <c r="F34" s="16">
        <v>9794220</v>
      </c>
      <c r="G34" s="16">
        <v>28988059</v>
      </c>
      <c r="H34" s="16">
        <v>60301664</v>
      </c>
      <c r="I34" s="16">
        <v>17637046</v>
      </c>
      <c r="J34" s="26">
        <f t="shared" si="0"/>
        <v>130942005</v>
      </c>
    </row>
    <row r="35" spans="1:10" x14ac:dyDescent="0.3">
      <c r="A35" s="21">
        <v>17</v>
      </c>
      <c r="B35" s="15">
        <v>12730628</v>
      </c>
      <c r="C35" s="15" t="s">
        <v>32</v>
      </c>
      <c r="D35" s="16">
        <v>2567275</v>
      </c>
      <c r="E35" s="16">
        <v>3700143</v>
      </c>
      <c r="F35" s="16">
        <v>5904719</v>
      </c>
      <c r="G35" s="16">
        <v>3564127</v>
      </c>
      <c r="H35" s="16">
        <v>4686718</v>
      </c>
      <c r="I35" s="16">
        <v>4591483</v>
      </c>
      <c r="J35" s="26">
        <f t="shared" si="0"/>
        <v>25014465</v>
      </c>
    </row>
    <row r="36" spans="1:10" x14ac:dyDescent="0.3">
      <c r="A36" s="21"/>
      <c r="B36" s="15">
        <v>14665293</v>
      </c>
      <c r="C36" s="15" t="s">
        <v>47</v>
      </c>
      <c r="D36" s="16">
        <v>0</v>
      </c>
      <c r="E36" s="16">
        <v>25059</v>
      </c>
      <c r="F36" s="16">
        <v>6332</v>
      </c>
      <c r="G36" s="16">
        <v>120000</v>
      </c>
      <c r="H36" s="16">
        <v>0</v>
      </c>
      <c r="I36" s="16">
        <v>0</v>
      </c>
      <c r="J36" s="26">
        <f t="shared" si="0"/>
        <v>151391</v>
      </c>
    </row>
    <row r="37" spans="1:10" x14ac:dyDescent="0.3">
      <c r="A37" s="21"/>
      <c r="B37" s="15">
        <v>18456327</v>
      </c>
      <c r="C37" s="15" t="s">
        <v>34</v>
      </c>
      <c r="D37" s="16">
        <v>4860740</v>
      </c>
      <c r="E37" s="16">
        <v>4898581</v>
      </c>
      <c r="F37" s="16">
        <v>5973996</v>
      </c>
      <c r="G37" s="16">
        <v>7042585</v>
      </c>
      <c r="H37" s="16">
        <v>11585040</v>
      </c>
      <c r="I37" s="16">
        <v>12770204</v>
      </c>
      <c r="J37" s="26">
        <f t="shared" si="0"/>
        <v>47131146</v>
      </c>
    </row>
    <row r="38" spans="1:10" x14ac:dyDescent="0.3">
      <c r="A38" s="14">
        <v>18</v>
      </c>
      <c r="B38" s="15">
        <v>16258899</v>
      </c>
      <c r="C38" s="15" t="s">
        <v>33</v>
      </c>
      <c r="D38" s="16">
        <v>9676990</v>
      </c>
      <c r="E38" s="16">
        <v>10136829</v>
      </c>
      <c r="F38" s="16">
        <v>13299950</v>
      </c>
      <c r="G38" s="16">
        <v>10068466</v>
      </c>
      <c r="H38" s="16">
        <v>12412009</v>
      </c>
      <c r="I38" s="16">
        <v>21786762</v>
      </c>
      <c r="J38" s="26">
        <f>SUM(D38:I38)</f>
        <v>77381006</v>
      </c>
    </row>
    <row r="39" spans="1:10" x14ac:dyDescent="0.3">
      <c r="A39" s="20" t="s">
        <v>62</v>
      </c>
      <c r="B39" s="20"/>
      <c r="C39" s="20"/>
      <c r="D39" s="17">
        <v>171410347</v>
      </c>
      <c r="E39" s="17">
        <v>316022138</v>
      </c>
      <c r="F39" s="17">
        <v>408740149</v>
      </c>
      <c r="G39" s="17">
        <v>530329601</v>
      </c>
      <c r="H39" s="17">
        <v>903818784</v>
      </c>
      <c r="I39" s="17">
        <v>391710390</v>
      </c>
      <c r="J39" s="26">
        <f>SUM(D39:I39)</f>
        <v>2722031409</v>
      </c>
    </row>
    <row r="41" spans="1:10" ht="16.2" customHeight="1" x14ac:dyDescent="0.3">
      <c r="A41" s="19">
        <v>1</v>
      </c>
      <c r="B41" s="27" t="s">
        <v>67</v>
      </c>
      <c r="C41" s="27"/>
      <c r="D41" s="27"/>
      <c r="E41" s="27"/>
      <c r="F41" s="27"/>
      <c r="G41" s="27"/>
      <c r="H41" s="27"/>
      <c r="I41" s="27"/>
      <c r="J41" s="27"/>
    </row>
    <row r="42" spans="1:10" x14ac:dyDescent="0.3">
      <c r="B42" s="27"/>
      <c r="C42" s="27"/>
      <c r="D42" s="27"/>
      <c r="E42" s="27"/>
      <c r="F42" s="27"/>
      <c r="G42" s="27"/>
      <c r="H42" s="27"/>
      <c r="I42" s="27"/>
      <c r="J42" s="27"/>
    </row>
    <row r="43" spans="1:10" x14ac:dyDescent="0.3">
      <c r="B43" s="27"/>
      <c r="C43" s="27"/>
      <c r="D43" s="27"/>
      <c r="E43" s="27"/>
      <c r="F43" s="27"/>
      <c r="G43" s="27"/>
      <c r="H43" s="27"/>
      <c r="I43" s="27"/>
      <c r="J43" s="27"/>
    </row>
    <row r="44" spans="1:10" x14ac:dyDescent="0.3">
      <c r="B44" s="27"/>
      <c r="C44" s="27"/>
      <c r="D44" s="27"/>
      <c r="E44" s="27"/>
      <c r="F44" s="27"/>
      <c r="G44" s="27"/>
      <c r="H44" s="27"/>
      <c r="I44" s="27"/>
      <c r="J44" s="27"/>
    </row>
  </sheetData>
  <mergeCells count="8">
    <mergeCell ref="A39:C39"/>
    <mergeCell ref="A6:A8"/>
    <mergeCell ref="A23:A24"/>
    <mergeCell ref="A26:A27"/>
    <mergeCell ref="A32:A34"/>
    <mergeCell ref="A35:A37"/>
    <mergeCell ref="A11:A20"/>
    <mergeCell ref="B41:J4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2E707-737E-4CC5-BE57-29761E8620FE}">
  <dimension ref="A3:J50"/>
  <sheetViews>
    <sheetView topLeftCell="A2" workbookViewId="0">
      <selection activeCell="J50" sqref="A4:J50"/>
    </sheetView>
  </sheetViews>
  <sheetFormatPr baseColWidth="10" defaultRowHeight="14.4" x14ac:dyDescent="0.3"/>
  <cols>
    <col min="1" max="1" width="42.21875" bestFit="1" customWidth="1"/>
    <col min="2" max="2" width="43.109375" bestFit="1" customWidth="1"/>
    <col min="3" max="3" width="17.77734375" bestFit="1" customWidth="1"/>
    <col min="4" max="8" width="10" bestFit="1" customWidth="1"/>
    <col min="9" max="9" width="5.88671875" bestFit="1" customWidth="1"/>
    <col min="10" max="10" width="11.88671875" bestFit="1" customWidth="1"/>
  </cols>
  <sheetData>
    <row r="3" spans="1:10" x14ac:dyDescent="0.3">
      <c r="A3" s="9" t="s">
        <v>60</v>
      </c>
      <c r="C3" s="9" t="s">
        <v>50</v>
      </c>
    </row>
    <row r="4" spans="1:10" x14ac:dyDescent="0.3">
      <c r="A4" s="9" t="s">
        <v>0</v>
      </c>
      <c r="B4" s="9" t="s">
        <v>1</v>
      </c>
      <c r="C4" t="s">
        <v>51</v>
      </c>
      <c r="D4" t="s">
        <v>52</v>
      </c>
      <c r="E4" t="s">
        <v>54</v>
      </c>
      <c r="F4" t="s">
        <v>55</v>
      </c>
      <c r="G4" t="s">
        <v>58</v>
      </c>
      <c r="H4" t="s">
        <v>59</v>
      </c>
      <c r="I4" t="s">
        <v>61</v>
      </c>
      <c r="J4" t="s">
        <v>62</v>
      </c>
    </row>
    <row r="5" spans="1:10" x14ac:dyDescent="0.3">
      <c r="A5">
        <v>11042686</v>
      </c>
      <c r="B5" t="s">
        <v>4</v>
      </c>
      <c r="C5">
        <v>5399025</v>
      </c>
      <c r="E5">
        <v>10164028</v>
      </c>
      <c r="H5">
        <v>16489707</v>
      </c>
      <c r="J5">
        <v>32052760</v>
      </c>
    </row>
    <row r="6" spans="1:10" x14ac:dyDescent="0.3">
      <c r="B6" t="s">
        <v>35</v>
      </c>
      <c r="D6">
        <v>12921728</v>
      </c>
      <c r="F6">
        <v>13235983</v>
      </c>
      <c r="G6">
        <v>15290554</v>
      </c>
      <c r="J6">
        <v>41448265</v>
      </c>
    </row>
    <row r="7" spans="1:10" x14ac:dyDescent="0.3">
      <c r="A7">
        <v>11042918</v>
      </c>
      <c r="B7" t="s">
        <v>5</v>
      </c>
      <c r="C7">
        <v>4714</v>
      </c>
      <c r="E7">
        <v>6893</v>
      </c>
      <c r="H7">
        <v>5529</v>
      </c>
      <c r="J7">
        <v>17136</v>
      </c>
    </row>
    <row r="8" spans="1:10" x14ac:dyDescent="0.3">
      <c r="B8" t="s">
        <v>56</v>
      </c>
      <c r="G8">
        <v>6524</v>
      </c>
      <c r="J8">
        <v>6524</v>
      </c>
    </row>
    <row r="9" spans="1:10" x14ac:dyDescent="0.3">
      <c r="A9">
        <v>11043866</v>
      </c>
      <c r="B9" t="s">
        <v>6</v>
      </c>
      <c r="C9">
        <v>228684</v>
      </c>
      <c r="D9">
        <v>651225</v>
      </c>
      <c r="E9">
        <v>987557</v>
      </c>
      <c r="F9">
        <v>929065</v>
      </c>
      <c r="J9">
        <v>2796531</v>
      </c>
    </row>
    <row r="10" spans="1:10" x14ac:dyDescent="0.3">
      <c r="A10">
        <v>11044088</v>
      </c>
      <c r="B10" t="s">
        <v>7</v>
      </c>
      <c r="C10">
        <v>1417545</v>
      </c>
      <c r="D10">
        <v>5059411</v>
      </c>
      <c r="E10">
        <v>5733483</v>
      </c>
      <c r="F10">
        <v>6599359</v>
      </c>
      <c r="G10">
        <v>8545499</v>
      </c>
      <c r="H10">
        <v>6323919</v>
      </c>
      <c r="J10">
        <v>33679216</v>
      </c>
    </row>
    <row r="11" spans="1:10" x14ac:dyDescent="0.3">
      <c r="A11">
        <v>11045051</v>
      </c>
      <c r="B11" t="s">
        <v>36</v>
      </c>
      <c r="D11">
        <v>205037</v>
      </c>
      <c r="F11">
        <v>1266933</v>
      </c>
      <c r="G11">
        <v>1599268</v>
      </c>
      <c r="J11">
        <v>3071238</v>
      </c>
    </row>
    <row r="12" spans="1:10" x14ac:dyDescent="0.3">
      <c r="B12" t="s">
        <v>8</v>
      </c>
      <c r="C12">
        <v>139570</v>
      </c>
      <c r="E12">
        <v>309878</v>
      </c>
      <c r="H12">
        <v>133727</v>
      </c>
      <c r="J12">
        <v>583175</v>
      </c>
    </row>
    <row r="13" spans="1:10" x14ac:dyDescent="0.3">
      <c r="A13">
        <v>11045119</v>
      </c>
      <c r="B13" t="s">
        <v>9</v>
      </c>
      <c r="C13">
        <v>5965694</v>
      </c>
      <c r="D13">
        <v>15797225</v>
      </c>
      <c r="E13">
        <v>35966337</v>
      </c>
      <c r="F13">
        <v>54769939</v>
      </c>
      <c r="G13">
        <v>59721664</v>
      </c>
      <c r="H13">
        <v>23162047</v>
      </c>
      <c r="J13">
        <v>195382906</v>
      </c>
    </row>
    <row r="14" spans="1:10" x14ac:dyDescent="0.3">
      <c r="A14">
        <v>11045127</v>
      </c>
      <c r="B14" t="s">
        <v>53</v>
      </c>
      <c r="E14">
        <v>1442229</v>
      </c>
      <c r="H14">
        <v>2925927</v>
      </c>
      <c r="J14">
        <v>4368156</v>
      </c>
    </row>
    <row r="15" spans="1:10" x14ac:dyDescent="0.3">
      <c r="B15" t="s">
        <v>37</v>
      </c>
      <c r="D15">
        <v>515862</v>
      </c>
      <c r="F15">
        <v>4364728</v>
      </c>
      <c r="G15">
        <v>12983550</v>
      </c>
      <c r="J15">
        <v>17864140</v>
      </c>
    </row>
    <row r="16" spans="1:10" x14ac:dyDescent="0.3">
      <c r="A16">
        <v>11045135</v>
      </c>
      <c r="B16" t="s">
        <v>10</v>
      </c>
      <c r="C16">
        <v>3503592</v>
      </c>
      <c r="D16">
        <v>12819261</v>
      </c>
      <c r="E16">
        <v>23793764</v>
      </c>
      <c r="F16">
        <v>27278134</v>
      </c>
      <c r="G16">
        <v>49707924</v>
      </c>
      <c r="H16">
        <v>5222822</v>
      </c>
      <c r="J16">
        <v>122325497</v>
      </c>
    </row>
    <row r="17" spans="1:10" x14ac:dyDescent="0.3">
      <c r="A17">
        <v>11045143</v>
      </c>
      <c r="B17" t="s">
        <v>11</v>
      </c>
      <c r="C17">
        <v>1457402</v>
      </c>
      <c r="D17">
        <v>6390749</v>
      </c>
      <c r="E17">
        <v>7850150</v>
      </c>
      <c r="F17">
        <v>9060764</v>
      </c>
      <c r="G17">
        <v>19097198</v>
      </c>
      <c r="H17">
        <v>8579353</v>
      </c>
      <c r="J17">
        <v>52435616</v>
      </c>
    </row>
    <row r="18" spans="1:10" x14ac:dyDescent="0.3">
      <c r="A18">
        <v>11045150</v>
      </c>
      <c r="B18" t="s">
        <v>38</v>
      </c>
      <c r="D18">
        <v>4808951</v>
      </c>
      <c r="F18">
        <v>11315239</v>
      </c>
      <c r="G18">
        <v>30673324</v>
      </c>
      <c r="J18">
        <v>46797514</v>
      </c>
    </row>
    <row r="19" spans="1:10" x14ac:dyDescent="0.3">
      <c r="B19" t="s">
        <v>12</v>
      </c>
      <c r="C19">
        <v>3572995</v>
      </c>
      <c r="E19">
        <v>8495167</v>
      </c>
      <c r="H19">
        <v>16977624</v>
      </c>
      <c r="J19">
        <v>29045786</v>
      </c>
    </row>
    <row r="20" spans="1:10" x14ac:dyDescent="0.3">
      <c r="A20">
        <v>11045168</v>
      </c>
      <c r="B20" t="s">
        <v>13</v>
      </c>
      <c r="C20">
        <v>4689255</v>
      </c>
      <c r="D20">
        <v>5461986</v>
      </c>
      <c r="E20">
        <v>5358491</v>
      </c>
      <c r="F20">
        <v>6824644</v>
      </c>
      <c r="G20">
        <v>19658826</v>
      </c>
      <c r="H20">
        <v>6200251</v>
      </c>
      <c r="J20">
        <v>48193453</v>
      </c>
    </row>
    <row r="21" spans="1:10" x14ac:dyDescent="0.3">
      <c r="A21">
        <v>11045176</v>
      </c>
      <c r="B21" t="s">
        <v>14</v>
      </c>
      <c r="C21">
        <v>5482909</v>
      </c>
      <c r="D21">
        <v>7427272</v>
      </c>
      <c r="E21">
        <v>6449796</v>
      </c>
      <c r="F21">
        <v>7331041</v>
      </c>
      <c r="G21">
        <v>15417107</v>
      </c>
      <c r="H21">
        <v>3159786</v>
      </c>
      <c r="J21">
        <v>45267911</v>
      </c>
    </row>
    <row r="22" spans="1:10" x14ac:dyDescent="0.3">
      <c r="A22">
        <v>11045184</v>
      </c>
      <c r="B22" t="s">
        <v>15</v>
      </c>
      <c r="C22">
        <v>8232405</v>
      </c>
      <c r="D22">
        <v>12863223</v>
      </c>
      <c r="E22">
        <v>18398465</v>
      </c>
      <c r="F22">
        <v>19955382</v>
      </c>
      <c r="G22">
        <v>41383665</v>
      </c>
      <c r="H22">
        <v>6851978</v>
      </c>
      <c r="J22">
        <v>107685118</v>
      </c>
    </row>
    <row r="23" spans="1:10" x14ac:dyDescent="0.3">
      <c r="A23">
        <v>11045192</v>
      </c>
      <c r="B23" t="s">
        <v>16</v>
      </c>
      <c r="C23">
        <v>8682241</v>
      </c>
      <c r="D23">
        <v>13366720</v>
      </c>
      <c r="E23">
        <v>26307686</v>
      </c>
      <c r="F23">
        <v>22382092</v>
      </c>
      <c r="G23">
        <v>40687253</v>
      </c>
      <c r="H23">
        <v>9109864</v>
      </c>
      <c r="J23">
        <v>120535856</v>
      </c>
    </row>
    <row r="24" spans="1:10" x14ac:dyDescent="0.3">
      <c r="A24">
        <v>11045200</v>
      </c>
      <c r="B24" t="s">
        <v>17</v>
      </c>
      <c r="C24">
        <v>11847622</v>
      </c>
      <c r="D24">
        <v>26396261</v>
      </c>
      <c r="E24">
        <v>32077896</v>
      </c>
      <c r="F24">
        <v>23500657</v>
      </c>
      <c r="G24">
        <v>45901454</v>
      </c>
      <c r="H24">
        <v>11454509</v>
      </c>
      <c r="J24">
        <v>151178399</v>
      </c>
    </row>
    <row r="25" spans="1:10" x14ac:dyDescent="0.3">
      <c r="A25">
        <v>11045218</v>
      </c>
      <c r="B25" t="s">
        <v>18</v>
      </c>
      <c r="C25">
        <v>7599310</v>
      </c>
      <c r="D25">
        <v>8999255</v>
      </c>
      <c r="E25">
        <v>9397962</v>
      </c>
      <c r="F25">
        <v>11224643</v>
      </c>
      <c r="G25">
        <v>31225202</v>
      </c>
      <c r="H25">
        <v>38030230</v>
      </c>
      <c r="J25">
        <v>106476602</v>
      </c>
    </row>
    <row r="26" spans="1:10" x14ac:dyDescent="0.3">
      <c r="A26">
        <v>11045226</v>
      </c>
      <c r="B26" t="s">
        <v>19</v>
      </c>
      <c r="C26">
        <v>23210275</v>
      </c>
      <c r="D26">
        <v>30829827</v>
      </c>
      <c r="E26">
        <v>24599644</v>
      </c>
      <c r="F26">
        <v>45158075</v>
      </c>
      <c r="G26">
        <v>58837000</v>
      </c>
      <c r="H26">
        <v>34388757</v>
      </c>
      <c r="J26">
        <v>217023578</v>
      </c>
    </row>
    <row r="27" spans="1:10" x14ac:dyDescent="0.3">
      <c r="A27">
        <v>11045234</v>
      </c>
      <c r="B27" t="s">
        <v>20</v>
      </c>
      <c r="C27">
        <v>17996389</v>
      </c>
      <c r="D27">
        <v>38380965</v>
      </c>
      <c r="E27">
        <v>51334214</v>
      </c>
      <c r="F27">
        <v>82480983</v>
      </c>
      <c r="G27">
        <v>83340144</v>
      </c>
      <c r="H27">
        <v>52232157</v>
      </c>
      <c r="J27">
        <v>325764852</v>
      </c>
    </row>
    <row r="28" spans="1:10" x14ac:dyDescent="0.3">
      <c r="A28">
        <v>11045242</v>
      </c>
      <c r="B28" t="s">
        <v>21</v>
      </c>
      <c r="C28">
        <v>1632316</v>
      </c>
      <c r="D28">
        <v>8193155</v>
      </c>
      <c r="E28">
        <v>14502857</v>
      </c>
      <c r="F28">
        <v>21520120</v>
      </c>
      <c r="G28">
        <v>26795013</v>
      </c>
      <c r="H28">
        <v>19269238</v>
      </c>
      <c r="J28">
        <v>91912699</v>
      </c>
    </row>
    <row r="29" spans="1:10" x14ac:dyDescent="0.3">
      <c r="A29">
        <v>11045267</v>
      </c>
      <c r="B29" t="s">
        <v>22</v>
      </c>
      <c r="C29">
        <v>6503417</v>
      </c>
      <c r="D29">
        <v>9396994</v>
      </c>
      <c r="E29">
        <v>15096926</v>
      </c>
      <c r="F29">
        <v>18758334</v>
      </c>
      <c r="G29">
        <v>35493111</v>
      </c>
      <c r="H29">
        <v>8580147</v>
      </c>
      <c r="J29">
        <v>93828929</v>
      </c>
    </row>
    <row r="30" spans="1:10" x14ac:dyDescent="0.3">
      <c r="A30">
        <v>11045275</v>
      </c>
      <c r="B30" t="s">
        <v>23</v>
      </c>
      <c r="C30">
        <v>3003653</v>
      </c>
      <c r="D30">
        <v>4796706</v>
      </c>
      <c r="E30">
        <v>6759795</v>
      </c>
      <c r="F30">
        <v>11813836</v>
      </c>
      <c r="G30">
        <v>27548986</v>
      </c>
      <c r="H30">
        <v>7502279</v>
      </c>
      <c r="J30">
        <v>61425255</v>
      </c>
    </row>
    <row r="31" spans="1:10" x14ac:dyDescent="0.3">
      <c r="A31">
        <v>11045283</v>
      </c>
      <c r="B31" t="s">
        <v>24</v>
      </c>
      <c r="C31">
        <v>13422974</v>
      </c>
      <c r="D31">
        <v>41697269</v>
      </c>
      <c r="E31">
        <v>36643529</v>
      </c>
      <c r="F31">
        <v>38972672</v>
      </c>
      <c r="G31">
        <v>80579942</v>
      </c>
      <c r="H31">
        <v>27457532</v>
      </c>
      <c r="J31">
        <v>238773918</v>
      </c>
    </row>
    <row r="32" spans="1:10" x14ac:dyDescent="0.3">
      <c r="A32">
        <v>11045291</v>
      </c>
      <c r="B32" t="s">
        <v>25</v>
      </c>
      <c r="C32">
        <v>6546117</v>
      </c>
      <c r="D32">
        <v>11802508</v>
      </c>
      <c r="E32">
        <v>16359714</v>
      </c>
      <c r="F32">
        <v>21303364</v>
      </c>
      <c r="G32">
        <v>38481057</v>
      </c>
      <c r="H32">
        <v>11496106</v>
      </c>
      <c r="J32">
        <v>105988866</v>
      </c>
    </row>
    <row r="33" spans="1:10" x14ac:dyDescent="0.3">
      <c r="A33">
        <v>11045309</v>
      </c>
      <c r="B33" t="s">
        <v>26</v>
      </c>
      <c r="C33">
        <v>4669612</v>
      </c>
      <c r="D33">
        <v>6814588</v>
      </c>
      <c r="E33">
        <v>6430999</v>
      </c>
      <c r="F33">
        <v>9106145</v>
      </c>
      <c r="G33">
        <v>37355610</v>
      </c>
      <c r="H33">
        <v>10366287</v>
      </c>
      <c r="J33">
        <v>74743241</v>
      </c>
    </row>
    <row r="34" spans="1:10" x14ac:dyDescent="0.3">
      <c r="A34">
        <v>11045317</v>
      </c>
      <c r="B34" t="s">
        <v>27</v>
      </c>
      <c r="C34">
        <v>7198681</v>
      </c>
      <c r="D34">
        <v>7022335</v>
      </c>
      <c r="E34">
        <v>9794220</v>
      </c>
      <c r="F34">
        <v>28988059</v>
      </c>
      <c r="G34">
        <v>60301664</v>
      </c>
      <c r="H34">
        <v>17637046</v>
      </c>
      <c r="J34">
        <v>130942005</v>
      </c>
    </row>
    <row r="35" spans="1:10" x14ac:dyDescent="0.3">
      <c r="A35">
        <v>11045333</v>
      </c>
      <c r="B35" t="s">
        <v>28</v>
      </c>
      <c r="C35">
        <v>1720709</v>
      </c>
      <c r="D35">
        <v>4340276</v>
      </c>
      <c r="E35">
        <v>9240018</v>
      </c>
      <c r="F35">
        <v>11394232</v>
      </c>
      <c r="G35">
        <v>33637557</v>
      </c>
      <c r="H35">
        <v>9005119</v>
      </c>
      <c r="J35">
        <v>69337911</v>
      </c>
    </row>
    <row r="36" spans="1:10" x14ac:dyDescent="0.3">
      <c r="A36">
        <v>12431656</v>
      </c>
      <c r="B36" t="s">
        <v>29</v>
      </c>
      <c r="C36">
        <v>173091</v>
      </c>
      <c r="E36">
        <v>53454</v>
      </c>
      <c r="J36">
        <v>226545</v>
      </c>
    </row>
    <row r="37" spans="1:10" x14ac:dyDescent="0.3">
      <c r="B37" t="s">
        <v>44</v>
      </c>
      <c r="D37">
        <v>302591</v>
      </c>
      <c r="J37">
        <v>302591</v>
      </c>
    </row>
    <row r="38" spans="1:10" x14ac:dyDescent="0.3">
      <c r="A38">
        <v>12599213</v>
      </c>
      <c r="B38" t="s">
        <v>30</v>
      </c>
      <c r="C38">
        <v>4326</v>
      </c>
      <c r="J38">
        <v>4326</v>
      </c>
    </row>
    <row r="39" spans="1:10" x14ac:dyDescent="0.3">
      <c r="B39" t="s">
        <v>45</v>
      </c>
      <c r="D39">
        <v>146</v>
      </c>
      <c r="J39">
        <v>146</v>
      </c>
    </row>
    <row r="40" spans="1:10" x14ac:dyDescent="0.3">
      <c r="A40">
        <v>12694659</v>
      </c>
      <c r="B40" t="s">
        <v>31</v>
      </c>
      <c r="C40">
        <v>819</v>
      </c>
      <c r="J40">
        <v>819</v>
      </c>
    </row>
    <row r="41" spans="1:10" x14ac:dyDescent="0.3">
      <c r="A41">
        <v>12730628</v>
      </c>
      <c r="B41" t="s">
        <v>32</v>
      </c>
      <c r="C41">
        <v>2567275</v>
      </c>
      <c r="E41">
        <v>5904719</v>
      </c>
      <c r="H41">
        <v>4591483</v>
      </c>
      <c r="J41">
        <v>13063477</v>
      </c>
    </row>
    <row r="42" spans="1:10" x14ac:dyDescent="0.3">
      <c r="B42" t="s">
        <v>46</v>
      </c>
      <c r="D42">
        <v>3700143</v>
      </c>
      <c r="F42">
        <v>3564127</v>
      </c>
      <c r="G42">
        <v>4686718</v>
      </c>
      <c r="J42">
        <v>11950988</v>
      </c>
    </row>
    <row r="43" spans="1:10" x14ac:dyDescent="0.3">
      <c r="A43">
        <v>13623616</v>
      </c>
      <c r="B43" t="s">
        <v>57</v>
      </c>
      <c r="G43">
        <v>865921</v>
      </c>
      <c r="J43">
        <v>865921</v>
      </c>
    </row>
    <row r="44" spans="1:10" x14ac:dyDescent="0.3">
      <c r="A44">
        <v>14665293</v>
      </c>
      <c r="B44" t="s">
        <v>47</v>
      </c>
      <c r="D44">
        <v>25059</v>
      </c>
      <c r="E44">
        <v>6332</v>
      </c>
      <c r="F44">
        <v>120000</v>
      </c>
      <c r="J44">
        <v>151391</v>
      </c>
    </row>
    <row r="45" spans="1:10" x14ac:dyDescent="0.3">
      <c r="A45">
        <v>16258899</v>
      </c>
      <c r="B45" t="s">
        <v>33</v>
      </c>
      <c r="C45">
        <v>9676990</v>
      </c>
      <c r="E45">
        <v>13299950</v>
      </c>
      <c r="H45">
        <v>21786762</v>
      </c>
      <c r="J45">
        <v>44763702</v>
      </c>
    </row>
    <row r="46" spans="1:10" x14ac:dyDescent="0.3">
      <c r="B46" t="s">
        <v>48</v>
      </c>
      <c r="D46">
        <v>10136829</v>
      </c>
      <c r="F46">
        <v>10068466</v>
      </c>
      <c r="G46">
        <v>12412009</v>
      </c>
      <c r="J46">
        <v>32617304</v>
      </c>
    </row>
    <row r="47" spans="1:10" x14ac:dyDescent="0.3">
      <c r="A47">
        <v>18456327</v>
      </c>
      <c r="B47" t="s">
        <v>34</v>
      </c>
      <c r="C47">
        <v>4860740</v>
      </c>
      <c r="E47">
        <v>5973996</v>
      </c>
      <c r="H47">
        <v>12770204</v>
      </c>
      <c r="J47">
        <v>23604940</v>
      </c>
    </row>
    <row r="48" spans="1:10" x14ac:dyDescent="0.3">
      <c r="B48" t="s">
        <v>49</v>
      </c>
      <c r="D48">
        <v>4898581</v>
      </c>
      <c r="F48">
        <v>7042585</v>
      </c>
      <c r="G48">
        <v>11585040</v>
      </c>
      <c r="J48">
        <v>23526206</v>
      </c>
    </row>
    <row r="49" spans="1:10" x14ac:dyDescent="0.3">
      <c r="A49" t="s">
        <v>61</v>
      </c>
      <c r="B49" t="s">
        <v>61</v>
      </c>
    </row>
    <row r="50" spans="1:10" x14ac:dyDescent="0.3">
      <c r="A50" t="s">
        <v>62</v>
      </c>
      <c r="C50">
        <v>171410347</v>
      </c>
      <c r="D50">
        <v>316022138</v>
      </c>
      <c r="E50">
        <v>408740149</v>
      </c>
      <c r="F50">
        <v>530329601</v>
      </c>
      <c r="G50">
        <v>903818784</v>
      </c>
      <c r="H50">
        <v>391710390</v>
      </c>
      <c r="J50">
        <v>2722031409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80"/>
  <sheetViews>
    <sheetView workbookViewId="0">
      <selection sqref="A1:XFD1048576"/>
    </sheetView>
  </sheetViews>
  <sheetFormatPr baseColWidth="10" defaultColWidth="8.88671875" defaultRowHeight="14.4" x14ac:dyDescent="0.3"/>
  <cols>
    <col min="1" max="1" width="15.33203125" bestFit="1" customWidth="1"/>
    <col min="2" max="2" width="15.21875" bestFit="1" customWidth="1"/>
    <col min="3" max="3" width="43.109375" bestFit="1" customWidth="1"/>
    <col min="4" max="5" width="23.6640625" bestFit="1" customWidth="1"/>
  </cols>
  <sheetData>
    <row r="1" spans="1:5" ht="28.8" x14ac:dyDescent="0.3">
      <c r="A1" s="1" t="s">
        <v>50</v>
      </c>
      <c r="B1" s="1" t="s">
        <v>0</v>
      </c>
      <c r="C1" s="1" t="s">
        <v>1</v>
      </c>
      <c r="D1" s="2" t="s">
        <v>2</v>
      </c>
      <c r="E1" s="3" t="s">
        <v>3</v>
      </c>
    </row>
    <row r="2" spans="1:5" x14ac:dyDescent="0.3">
      <c r="A2" t="s">
        <v>51</v>
      </c>
      <c r="B2">
        <v>11042686</v>
      </c>
      <c r="C2" t="s">
        <v>4</v>
      </c>
      <c r="D2" s="4">
        <v>40313</v>
      </c>
      <c r="E2" s="5">
        <v>5399025</v>
      </c>
    </row>
    <row r="3" spans="1:5" x14ac:dyDescent="0.3">
      <c r="A3" t="s">
        <v>51</v>
      </c>
      <c r="B3">
        <v>11042918</v>
      </c>
      <c r="C3" t="s">
        <v>5</v>
      </c>
      <c r="D3" s="4">
        <v>113</v>
      </c>
      <c r="E3" s="5">
        <v>4714</v>
      </c>
    </row>
    <row r="4" spans="1:5" x14ac:dyDescent="0.3">
      <c r="A4" t="s">
        <v>51</v>
      </c>
      <c r="B4">
        <v>11043866</v>
      </c>
      <c r="C4" t="s">
        <v>6</v>
      </c>
      <c r="D4" s="4">
        <v>1895</v>
      </c>
      <c r="E4" s="5">
        <v>228684</v>
      </c>
    </row>
    <row r="5" spans="1:5" x14ac:dyDescent="0.3">
      <c r="A5" t="s">
        <v>51</v>
      </c>
      <c r="B5">
        <v>11044088</v>
      </c>
      <c r="C5" t="s">
        <v>7</v>
      </c>
      <c r="D5" s="4">
        <v>14538</v>
      </c>
      <c r="E5" s="5">
        <v>1417545</v>
      </c>
    </row>
    <row r="6" spans="1:5" x14ac:dyDescent="0.3">
      <c r="A6" t="s">
        <v>51</v>
      </c>
      <c r="B6">
        <v>11045051</v>
      </c>
      <c r="C6" t="s">
        <v>8</v>
      </c>
      <c r="D6" s="4">
        <v>2411</v>
      </c>
      <c r="E6" s="5">
        <v>139570</v>
      </c>
    </row>
    <row r="7" spans="1:5" x14ac:dyDescent="0.3">
      <c r="A7" t="s">
        <v>51</v>
      </c>
      <c r="B7">
        <v>11045119</v>
      </c>
      <c r="C7" t="s">
        <v>9</v>
      </c>
      <c r="D7" s="4">
        <v>51230</v>
      </c>
      <c r="E7" s="5">
        <v>5965694</v>
      </c>
    </row>
    <row r="8" spans="1:5" x14ac:dyDescent="0.3">
      <c r="A8" t="s">
        <v>51</v>
      </c>
      <c r="B8">
        <v>11045135</v>
      </c>
      <c r="C8" t="s">
        <v>10</v>
      </c>
      <c r="D8" s="4">
        <v>55558</v>
      </c>
      <c r="E8" s="5">
        <v>3503592</v>
      </c>
    </row>
    <row r="9" spans="1:5" x14ac:dyDescent="0.3">
      <c r="A9" t="s">
        <v>51</v>
      </c>
      <c r="B9">
        <v>11045143</v>
      </c>
      <c r="C9" t="s">
        <v>11</v>
      </c>
      <c r="D9" s="4">
        <v>21566</v>
      </c>
      <c r="E9" s="5">
        <v>1457402</v>
      </c>
    </row>
    <row r="10" spans="1:5" x14ac:dyDescent="0.3">
      <c r="A10" t="s">
        <v>51</v>
      </c>
      <c r="B10">
        <v>11045150</v>
      </c>
      <c r="C10" t="s">
        <v>12</v>
      </c>
      <c r="D10" s="4">
        <v>52739</v>
      </c>
      <c r="E10" s="5">
        <v>3572995</v>
      </c>
    </row>
    <row r="11" spans="1:5" x14ac:dyDescent="0.3">
      <c r="A11" t="s">
        <v>51</v>
      </c>
      <c r="B11">
        <v>11045168</v>
      </c>
      <c r="C11" t="s">
        <v>13</v>
      </c>
      <c r="D11" s="4">
        <v>82171</v>
      </c>
      <c r="E11" s="5">
        <v>4689255</v>
      </c>
    </row>
    <row r="12" spans="1:5" x14ac:dyDescent="0.3">
      <c r="A12" t="s">
        <v>51</v>
      </c>
      <c r="B12">
        <v>11045176</v>
      </c>
      <c r="C12" t="s">
        <v>14</v>
      </c>
      <c r="D12" s="4">
        <v>110007</v>
      </c>
      <c r="E12" s="5">
        <v>5482909</v>
      </c>
    </row>
    <row r="13" spans="1:5" x14ac:dyDescent="0.3">
      <c r="A13" t="s">
        <v>51</v>
      </c>
      <c r="B13">
        <v>11045184</v>
      </c>
      <c r="C13" t="s">
        <v>15</v>
      </c>
      <c r="D13" s="4">
        <v>160662</v>
      </c>
      <c r="E13" s="5">
        <v>8232405</v>
      </c>
    </row>
    <row r="14" spans="1:5" x14ac:dyDescent="0.3">
      <c r="A14" t="s">
        <v>51</v>
      </c>
      <c r="B14">
        <v>11045192</v>
      </c>
      <c r="C14" t="s">
        <v>16</v>
      </c>
      <c r="D14" s="4">
        <v>173891</v>
      </c>
      <c r="E14" s="5">
        <v>8682241</v>
      </c>
    </row>
    <row r="15" spans="1:5" x14ac:dyDescent="0.3">
      <c r="A15" t="s">
        <v>51</v>
      </c>
      <c r="B15">
        <v>11045200</v>
      </c>
      <c r="C15" t="s">
        <v>17</v>
      </c>
      <c r="D15" s="4">
        <v>213870</v>
      </c>
      <c r="E15" s="5">
        <v>11847622</v>
      </c>
    </row>
    <row r="16" spans="1:5" x14ac:dyDescent="0.3">
      <c r="A16" t="s">
        <v>51</v>
      </c>
      <c r="B16">
        <v>11045218</v>
      </c>
      <c r="C16" t="s">
        <v>18</v>
      </c>
      <c r="D16" s="4">
        <v>82069</v>
      </c>
      <c r="E16" s="5">
        <v>7599310</v>
      </c>
    </row>
    <row r="17" spans="1:5" x14ac:dyDescent="0.3">
      <c r="A17" t="s">
        <v>51</v>
      </c>
      <c r="B17">
        <v>11045226</v>
      </c>
      <c r="C17" t="s">
        <v>19</v>
      </c>
      <c r="D17" s="4">
        <v>222263</v>
      </c>
      <c r="E17" s="5">
        <v>23210275</v>
      </c>
    </row>
    <row r="18" spans="1:5" x14ac:dyDescent="0.3">
      <c r="A18" t="s">
        <v>51</v>
      </c>
      <c r="B18">
        <v>11045234</v>
      </c>
      <c r="C18" t="s">
        <v>20</v>
      </c>
      <c r="D18" s="4">
        <v>145907</v>
      </c>
      <c r="E18" s="5">
        <v>17996389</v>
      </c>
    </row>
    <row r="19" spans="1:5" x14ac:dyDescent="0.3">
      <c r="A19" t="s">
        <v>51</v>
      </c>
      <c r="B19">
        <v>11045242</v>
      </c>
      <c r="C19" t="s">
        <v>21</v>
      </c>
      <c r="D19" s="4">
        <v>15735</v>
      </c>
      <c r="E19" s="5">
        <v>1632316</v>
      </c>
    </row>
    <row r="20" spans="1:5" x14ac:dyDescent="0.3">
      <c r="A20" t="s">
        <v>51</v>
      </c>
      <c r="B20">
        <v>11045267</v>
      </c>
      <c r="C20" t="s">
        <v>22</v>
      </c>
      <c r="D20" s="4">
        <v>125894</v>
      </c>
      <c r="E20" s="5">
        <v>6503417</v>
      </c>
    </row>
    <row r="21" spans="1:5" x14ac:dyDescent="0.3">
      <c r="A21" t="s">
        <v>51</v>
      </c>
      <c r="B21">
        <v>11045275</v>
      </c>
      <c r="C21" t="s">
        <v>23</v>
      </c>
      <c r="D21" s="4">
        <v>48069</v>
      </c>
      <c r="E21" s="5">
        <v>3003653</v>
      </c>
    </row>
    <row r="22" spans="1:5" x14ac:dyDescent="0.3">
      <c r="A22" t="s">
        <v>51</v>
      </c>
      <c r="B22">
        <v>11045283</v>
      </c>
      <c r="C22" t="s">
        <v>24</v>
      </c>
      <c r="D22" s="4">
        <v>174227</v>
      </c>
      <c r="E22" s="5">
        <v>13422974</v>
      </c>
    </row>
    <row r="23" spans="1:5" x14ac:dyDescent="0.3">
      <c r="A23" t="s">
        <v>51</v>
      </c>
      <c r="B23">
        <v>11045291</v>
      </c>
      <c r="C23" t="s">
        <v>25</v>
      </c>
      <c r="D23" s="4">
        <v>100728</v>
      </c>
      <c r="E23" s="5">
        <v>6546117</v>
      </c>
    </row>
    <row r="24" spans="1:5" x14ac:dyDescent="0.3">
      <c r="A24" t="s">
        <v>51</v>
      </c>
      <c r="B24">
        <v>11045309</v>
      </c>
      <c r="C24" t="s">
        <v>26</v>
      </c>
      <c r="D24" s="4">
        <v>72325</v>
      </c>
      <c r="E24" s="5">
        <v>4669612</v>
      </c>
    </row>
    <row r="25" spans="1:5" x14ac:dyDescent="0.3">
      <c r="A25" t="s">
        <v>51</v>
      </c>
      <c r="B25">
        <v>11045317</v>
      </c>
      <c r="C25" t="s">
        <v>27</v>
      </c>
      <c r="D25" s="4">
        <v>115021</v>
      </c>
      <c r="E25" s="5">
        <v>7198681</v>
      </c>
    </row>
    <row r="26" spans="1:5" x14ac:dyDescent="0.3">
      <c r="A26" t="s">
        <v>51</v>
      </c>
      <c r="B26">
        <v>11045333</v>
      </c>
      <c r="C26" t="s">
        <v>28</v>
      </c>
      <c r="D26" s="4">
        <v>23955</v>
      </c>
      <c r="E26" s="5">
        <v>1720709</v>
      </c>
    </row>
    <row r="27" spans="1:5" x14ac:dyDescent="0.3">
      <c r="A27" t="s">
        <v>51</v>
      </c>
      <c r="B27">
        <v>12431656</v>
      </c>
      <c r="C27" t="s">
        <v>29</v>
      </c>
      <c r="D27" s="4">
        <v>1954</v>
      </c>
      <c r="E27" s="5">
        <v>173091</v>
      </c>
    </row>
    <row r="28" spans="1:5" x14ac:dyDescent="0.3">
      <c r="A28" t="s">
        <v>51</v>
      </c>
      <c r="B28">
        <v>12599213</v>
      </c>
      <c r="C28" t="s">
        <v>30</v>
      </c>
      <c r="D28" s="4">
        <v>58</v>
      </c>
      <c r="E28" s="5">
        <v>4326</v>
      </c>
    </row>
    <row r="29" spans="1:5" x14ac:dyDescent="0.3">
      <c r="A29" t="s">
        <v>51</v>
      </c>
      <c r="B29">
        <v>12694659</v>
      </c>
      <c r="C29" t="s">
        <v>31</v>
      </c>
      <c r="D29" s="4">
        <v>15</v>
      </c>
      <c r="E29" s="5">
        <v>819</v>
      </c>
    </row>
    <row r="30" spans="1:5" x14ac:dyDescent="0.3">
      <c r="A30" t="s">
        <v>51</v>
      </c>
      <c r="B30">
        <v>12730628</v>
      </c>
      <c r="C30" t="s">
        <v>32</v>
      </c>
      <c r="D30" s="4">
        <v>24333</v>
      </c>
      <c r="E30" s="5">
        <v>2567275</v>
      </c>
    </row>
    <row r="31" spans="1:5" x14ac:dyDescent="0.3">
      <c r="A31" t="s">
        <v>51</v>
      </c>
      <c r="B31">
        <v>16258899</v>
      </c>
      <c r="C31" t="s">
        <v>33</v>
      </c>
      <c r="D31" s="4">
        <v>92867</v>
      </c>
      <c r="E31" s="5">
        <v>9676990</v>
      </c>
    </row>
    <row r="32" spans="1:5" x14ac:dyDescent="0.3">
      <c r="A32" t="s">
        <v>51</v>
      </c>
      <c r="B32">
        <v>18456327</v>
      </c>
      <c r="C32" t="s">
        <v>34</v>
      </c>
      <c r="D32" s="4">
        <v>49270</v>
      </c>
      <c r="E32" s="5">
        <v>4860740</v>
      </c>
    </row>
    <row r="33" spans="1:5" x14ac:dyDescent="0.3">
      <c r="A33" t="s">
        <v>52</v>
      </c>
      <c r="B33">
        <v>11042686</v>
      </c>
      <c r="C33" t="s">
        <v>35</v>
      </c>
      <c r="D33" s="4">
        <v>82985</v>
      </c>
      <c r="E33" s="6">
        <v>12921728</v>
      </c>
    </row>
    <row r="34" spans="1:5" x14ac:dyDescent="0.3">
      <c r="A34" t="s">
        <v>52</v>
      </c>
      <c r="B34">
        <v>11043866</v>
      </c>
      <c r="C34" t="s">
        <v>6</v>
      </c>
      <c r="D34" s="4">
        <v>3324</v>
      </c>
      <c r="E34" s="6">
        <v>651225</v>
      </c>
    </row>
    <row r="35" spans="1:5" x14ac:dyDescent="0.3">
      <c r="A35" t="s">
        <v>52</v>
      </c>
      <c r="B35">
        <v>11044088</v>
      </c>
      <c r="C35" t="s">
        <v>7</v>
      </c>
      <c r="D35" s="4">
        <v>45048</v>
      </c>
      <c r="E35" s="6">
        <v>5059411</v>
      </c>
    </row>
    <row r="36" spans="1:5" x14ac:dyDescent="0.3">
      <c r="A36" t="s">
        <v>52</v>
      </c>
      <c r="B36">
        <v>11045051</v>
      </c>
      <c r="C36" t="s">
        <v>36</v>
      </c>
      <c r="D36" s="4">
        <v>2546</v>
      </c>
      <c r="E36" s="6">
        <v>205037</v>
      </c>
    </row>
    <row r="37" spans="1:5" x14ac:dyDescent="0.3">
      <c r="A37" t="s">
        <v>52</v>
      </c>
      <c r="B37">
        <v>11045119</v>
      </c>
      <c r="C37" t="s">
        <v>9</v>
      </c>
      <c r="D37" s="4">
        <v>126797</v>
      </c>
      <c r="E37" s="6">
        <v>15797225</v>
      </c>
    </row>
    <row r="38" spans="1:5" x14ac:dyDescent="0.3">
      <c r="A38" t="s">
        <v>52</v>
      </c>
      <c r="B38">
        <v>11045127</v>
      </c>
      <c r="C38" t="s">
        <v>37</v>
      </c>
      <c r="D38" s="4">
        <v>6913</v>
      </c>
      <c r="E38" s="6">
        <v>515862</v>
      </c>
    </row>
    <row r="39" spans="1:5" x14ac:dyDescent="0.3">
      <c r="A39" t="s">
        <v>52</v>
      </c>
      <c r="B39">
        <v>11045135</v>
      </c>
      <c r="C39" t="s">
        <v>10</v>
      </c>
      <c r="D39" s="4">
        <v>155856</v>
      </c>
      <c r="E39" s="6">
        <v>12819261</v>
      </c>
    </row>
    <row r="40" spans="1:5" x14ac:dyDescent="0.3">
      <c r="A40" t="s">
        <v>52</v>
      </c>
      <c r="B40">
        <v>11045143</v>
      </c>
      <c r="C40" t="s">
        <v>11</v>
      </c>
      <c r="D40" s="4">
        <v>79851</v>
      </c>
      <c r="E40" s="6">
        <v>6390749</v>
      </c>
    </row>
    <row r="41" spans="1:5" x14ac:dyDescent="0.3">
      <c r="A41" t="s">
        <v>52</v>
      </c>
      <c r="B41">
        <v>11045150</v>
      </c>
      <c r="C41" t="s">
        <v>38</v>
      </c>
      <c r="D41" s="4">
        <v>60051</v>
      </c>
      <c r="E41" s="6">
        <v>4808951</v>
      </c>
    </row>
    <row r="42" spans="1:5" x14ac:dyDescent="0.3">
      <c r="A42" t="s">
        <v>52</v>
      </c>
      <c r="B42">
        <v>11045168</v>
      </c>
      <c r="C42" t="s">
        <v>39</v>
      </c>
      <c r="D42" s="4">
        <v>76616</v>
      </c>
      <c r="E42" s="6">
        <v>5461986</v>
      </c>
    </row>
    <row r="43" spans="1:5" x14ac:dyDescent="0.3">
      <c r="A43" t="s">
        <v>52</v>
      </c>
      <c r="B43">
        <v>11045176</v>
      </c>
      <c r="C43" t="s">
        <v>40</v>
      </c>
      <c r="D43" s="4">
        <v>118013</v>
      </c>
      <c r="E43" s="6">
        <v>7427272</v>
      </c>
    </row>
    <row r="44" spans="1:5" x14ac:dyDescent="0.3">
      <c r="A44" t="s">
        <v>52</v>
      </c>
      <c r="B44">
        <v>11045184</v>
      </c>
      <c r="C44" t="s">
        <v>41</v>
      </c>
      <c r="D44" s="4">
        <v>186926</v>
      </c>
      <c r="E44" s="6">
        <v>12863223</v>
      </c>
    </row>
    <row r="45" spans="1:5" x14ac:dyDescent="0.3">
      <c r="A45" t="s">
        <v>52</v>
      </c>
      <c r="B45">
        <v>11045192</v>
      </c>
      <c r="C45" t="s">
        <v>42</v>
      </c>
      <c r="D45" s="4">
        <v>196318</v>
      </c>
      <c r="E45" s="6">
        <v>13366720</v>
      </c>
    </row>
    <row r="46" spans="1:5" x14ac:dyDescent="0.3">
      <c r="A46" t="s">
        <v>52</v>
      </c>
      <c r="B46">
        <v>11045200</v>
      </c>
      <c r="C46" t="s">
        <v>43</v>
      </c>
      <c r="D46" s="4">
        <v>365819</v>
      </c>
      <c r="E46" s="6">
        <v>26396261</v>
      </c>
    </row>
    <row r="47" spans="1:5" x14ac:dyDescent="0.3">
      <c r="A47" t="s">
        <v>52</v>
      </c>
      <c r="B47">
        <v>11045218</v>
      </c>
      <c r="C47" t="s">
        <v>18</v>
      </c>
      <c r="D47" s="4">
        <v>94474</v>
      </c>
      <c r="E47" s="6">
        <v>8999255</v>
      </c>
    </row>
    <row r="48" spans="1:5" x14ac:dyDescent="0.3">
      <c r="A48" t="s">
        <v>52</v>
      </c>
      <c r="B48">
        <v>11045226</v>
      </c>
      <c r="C48" t="s">
        <v>19</v>
      </c>
      <c r="D48" s="4">
        <v>282164</v>
      </c>
      <c r="E48" s="6">
        <v>30829827</v>
      </c>
    </row>
    <row r="49" spans="1:5" x14ac:dyDescent="0.3">
      <c r="A49" t="s">
        <v>52</v>
      </c>
      <c r="B49">
        <v>11045234</v>
      </c>
      <c r="C49" t="s">
        <v>20</v>
      </c>
      <c r="D49" s="4">
        <v>274477</v>
      </c>
      <c r="E49" s="6">
        <v>38380965</v>
      </c>
    </row>
    <row r="50" spans="1:5" x14ac:dyDescent="0.3">
      <c r="A50" t="s">
        <v>52</v>
      </c>
      <c r="B50">
        <v>11045242</v>
      </c>
      <c r="C50" t="s">
        <v>21</v>
      </c>
      <c r="D50" s="4">
        <v>67464</v>
      </c>
      <c r="E50" s="6">
        <v>8193155</v>
      </c>
    </row>
    <row r="51" spans="1:5" x14ac:dyDescent="0.3">
      <c r="A51" t="s">
        <v>52</v>
      </c>
      <c r="B51">
        <v>11045267</v>
      </c>
      <c r="C51" t="s">
        <v>22</v>
      </c>
      <c r="D51" s="4">
        <v>147007</v>
      </c>
      <c r="E51" s="6">
        <v>9396994</v>
      </c>
    </row>
    <row r="52" spans="1:5" x14ac:dyDescent="0.3">
      <c r="A52" t="s">
        <v>52</v>
      </c>
      <c r="B52">
        <v>11045275</v>
      </c>
      <c r="C52" t="s">
        <v>23</v>
      </c>
      <c r="D52" s="4">
        <v>63938</v>
      </c>
      <c r="E52" s="6">
        <v>4796706</v>
      </c>
    </row>
    <row r="53" spans="1:5" x14ac:dyDescent="0.3">
      <c r="A53" t="s">
        <v>52</v>
      </c>
      <c r="B53">
        <v>11045283</v>
      </c>
      <c r="C53" t="s">
        <v>24</v>
      </c>
      <c r="D53" s="4">
        <v>471434</v>
      </c>
      <c r="E53" s="6">
        <v>41697269</v>
      </c>
    </row>
    <row r="54" spans="1:5" x14ac:dyDescent="0.3">
      <c r="A54" t="s">
        <v>52</v>
      </c>
      <c r="B54">
        <v>11045291</v>
      </c>
      <c r="C54" t="s">
        <v>25</v>
      </c>
      <c r="D54" s="4">
        <v>153740</v>
      </c>
      <c r="E54" s="6">
        <v>11802508</v>
      </c>
    </row>
    <row r="55" spans="1:5" x14ac:dyDescent="0.3">
      <c r="A55" t="s">
        <v>52</v>
      </c>
      <c r="B55">
        <v>11045309</v>
      </c>
      <c r="C55" t="s">
        <v>26</v>
      </c>
      <c r="D55" s="4">
        <v>96460</v>
      </c>
      <c r="E55" s="6">
        <v>6814588</v>
      </c>
    </row>
    <row r="56" spans="1:5" x14ac:dyDescent="0.3">
      <c r="A56" t="s">
        <v>52</v>
      </c>
      <c r="B56">
        <v>11045317</v>
      </c>
      <c r="C56" t="s">
        <v>27</v>
      </c>
      <c r="D56" s="4">
        <v>103222</v>
      </c>
      <c r="E56" s="6">
        <v>7022335</v>
      </c>
    </row>
    <row r="57" spans="1:5" x14ac:dyDescent="0.3">
      <c r="A57" t="s">
        <v>52</v>
      </c>
      <c r="B57">
        <v>11045333</v>
      </c>
      <c r="C57" t="s">
        <v>28</v>
      </c>
      <c r="D57" s="4">
        <v>53946</v>
      </c>
      <c r="E57" s="6">
        <v>4340276</v>
      </c>
    </row>
    <row r="58" spans="1:5" x14ac:dyDescent="0.3">
      <c r="A58" t="s">
        <v>52</v>
      </c>
      <c r="B58">
        <v>12431656</v>
      </c>
      <c r="C58" t="s">
        <v>44</v>
      </c>
      <c r="D58" s="4">
        <v>3548</v>
      </c>
      <c r="E58" s="6">
        <v>302591</v>
      </c>
    </row>
    <row r="59" spans="1:5" x14ac:dyDescent="0.3">
      <c r="A59" t="s">
        <v>52</v>
      </c>
      <c r="B59">
        <v>12599213</v>
      </c>
      <c r="C59" t="s">
        <v>45</v>
      </c>
      <c r="D59" s="4">
        <v>15</v>
      </c>
      <c r="E59" s="6">
        <v>146</v>
      </c>
    </row>
    <row r="60" spans="1:5" x14ac:dyDescent="0.3">
      <c r="A60" t="s">
        <v>52</v>
      </c>
      <c r="B60">
        <v>12730628</v>
      </c>
      <c r="C60" t="s">
        <v>46</v>
      </c>
      <c r="D60" s="4">
        <v>34595</v>
      </c>
      <c r="E60" s="6">
        <v>3700143</v>
      </c>
    </row>
    <row r="61" spans="1:5" x14ac:dyDescent="0.3">
      <c r="A61" t="s">
        <v>52</v>
      </c>
      <c r="B61">
        <v>14665293</v>
      </c>
      <c r="C61" t="s">
        <v>47</v>
      </c>
      <c r="D61" s="4">
        <v>427</v>
      </c>
      <c r="E61" s="6">
        <v>25059</v>
      </c>
    </row>
    <row r="62" spans="1:5" x14ac:dyDescent="0.3">
      <c r="A62" t="s">
        <v>52</v>
      </c>
      <c r="B62">
        <v>16258899</v>
      </c>
      <c r="C62" t="s">
        <v>48</v>
      </c>
      <c r="D62" s="4">
        <v>100849</v>
      </c>
      <c r="E62" s="6">
        <v>10136829</v>
      </c>
    </row>
    <row r="63" spans="1:5" x14ac:dyDescent="0.3">
      <c r="A63" t="s">
        <v>52</v>
      </c>
      <c r="B63">
        <v>18456327</v>
      </c>
      <c r="C63" t="s">
        <v>49</v>
      </c>
      <c r="D63" s="4">
        <v>46363</v>
      </c>
      <c r="E63" s="6">
        <v>4898581</v>
      </c>
    </row>
    <row r="64" spans="1:5" x14ac:dyDescent="0.3">
      <c r="A64" t="s">
        <v>54</v>
      </c>
      <c r="B64">
        <v>11042686</v>
      </c>
      <c r="C64" t="s">
        <v>4</v>
      </c>
      <c r="D64" s="4">
        <v>72384</v>
      </c>
      <c r="E64" s="5">
        <v>10164028</v>
      </c>
    </row>
    <row r="65" spans="1:5" x14ac:dyDescent="0.3">
      <c r="A65" t="s">
        <v>54</v>
      </c>
      <c r="B65">
        <v>11042918</v>
      </c>
      <c r="C65" t="s">
        <v>5</v>
      </c>
      <c r="D65" s="4">
        <v>93</v>
      </c>
      <c r="E65" s="5">
        <v>6893</v>
      </c>
    </row>
    <row r="66" spans="1:5" x14ac:dyDescent="0.3">
      <c r="A66" t="s">
        <v>54</v>
      </c>
      <c r="B66">
        <v>11043866</v>
      </c>
      <c r="C66" t="s">
        <v>6</v>
      </c>
      <c r="D66" s="4">
        <v>6268</v>
      </c>
      <c r="E66" s="5">
        <v>987557</v>
      </c>
    </row>
    <row r="67" spans="1:5" x14ac:dyDescent="0.3">
      <c r="A67" t="s">
        <v>54</v>
      </c>
      <c r="B67">
        <v>11044088</v>
      </c>
      <c r="C67" t="s">
        <v>7</v>
      </c>
      <c r="D67" s="4">
        <v>50266</v>
      </c>
      <c r="E67" s="5">
        <v>5733483</v>
      </c>
    </row>
    <row r="68" spans="1:5" x14ac:dyDescent="0.3">
      <c r="A68" t="s">
        <v>54</v>
      </c>
      <c r="B68">
        <v>11045051</v>
      </c>
      <c r="C68" t="s">
        <v>8</v>
      </c>
      <c r="D68" s="4">
        <v>3233</v>
      </c>
      <c r="E68" s="5">
        <v>309878</v>
      </c>
    </row>
    <row r="69" spans="1:5" x14ac:dyDescent="0.3">
      <c r="A69" t="s">
        <v>54</v>
      </c>
      <c r="B69">
        <v>11045119</v>
      </c>
      <c r="C69" t="s">
        <v>9</v>
      </c>
      <c r="D69" s="4">
        <v>278537</v>
      </c>
      <c r="E69" s="5">
        <v>35966337</v>
      </c>
    </row>
    <row r="70" spans="1:5" x14ac:dyDescent="0.3">
      <c r="A70" t="s">
        <v>54</v>
      </c>
      <c r="B70">
        <v>11045127</v>
      </c>
      <c r="C70" t="s">
        <v>53</v>
      </c>
      <c r="D70" s="4">
        <v>18228</v>
      </c>
      <c r="E70" s="5">
        <v>1442229</v>
      </c>
    </row>
    <row r="71" spans="1:5" x14ac:dyDescent="0.3">
      <c r="A71" t="s">
        <v>54</v>
      </c>
      <c r="B71">
        <v>11045135</v>
      </c>
      <c r="C71" t="s">
        <v>10</v>
      </c>
      <c r="D71" s="4">
        <v>245593</v>
      </c>
      <c r="E71" s="5">
        <v>23793764</v>
      </c>
    </row>
    <row r="72" spans="1:5" x14ac:dyDescent="0.3">
      <c r="A72" t="s">
        <v>54</v>
      </c>
      <c r="B72">
        <v>11045143</v>
      </c>
      <c r="C72" t="s">
        <v>11</v>
      </c>
      <c r="D72" s="4">
        <v>89389</v>
      </c>
      <c r="E72" s="5">
        <v>7850150</v>
      </c>
    </row>
    <row r="73" spans="1:5" x14ac:dyDescent="0.3">
      <c r="A73" t="s">
        <v>54</v>
      </c>
      <c r="B73">
        <v>11045150</v>
      </c>
      <c r="C73" t="s">
        <v>12</v>
      </c>
      <c r="D73" s="4">
        <v>108811</v>
      </c>
      <c r="E73" s="5">
        <v>8495167</v>
      </c>
    </row>
    <row r="74" spans="1:5" x14ac:dyDescent="0.3">
      <c r="A74" t="s">
        <v>54</v>
      </c>
      <c r="B74">
        <v>11045168</v>
      </c>
      <c r="C74" t="s">
        <v>13</v>
      </c>
      <c r="D74" s="4">
        <v>71790</v>
      </c>
      <c r="E74" s="5">
        <v>5358491</v>
      </c>
    </row>
    <row r="75" spans="1:5" x14ac:dyDescent="0.3">
      <c r="A75" t="s">
        <v>54</v>
      </c>
      <c r="B75">
        <v>11045176</v>
      </c>
      <c r="C75" t="s">
        <v>14</v>
      </c>
      <c r="D75" s="4">
        <v>94195</v>
      </c>
      <c r="E75" s="5">
        <v>6449796</v>
      </c>
    </row>
    <row r="76" spans="1:5" x14ac:dyDescent="0.3">
      <c r="A76" t="s">
        <v>54</v>
      </c>
      <c r="B76">
        <v>11045184</v>
      </c>
      <c r="C76" t="s">
        <v>15</v>
      </c>
      <c r="D76" s="4">
        <v>259595</v>
      </c>
      <c r="E76" s="5">
        <v>18398465</v>
      </c>
    </row>
    <row r="77" spans="1:5" x14ac:dyDescent="0.3">
      <c r="A77" t="s">
        <v>54</v>
      </c>
      <c r="B77">
        <v>11045192</v>
      </c>
      <c r="C77" t="s">
        <v>16</v>
      </c>
      <c r="D77" s="4">
        <v>352688</v>
      </c>
      <c r="E77" s="5">
        <v>26307686</v>
      </c>
    </row>
    <row r="78" spans="1:5" x14ac:dyDescent="0.3">
      <c r="A78" t="s">
        <v>54</v>
      </c>
      <c r="B78">
        <v>11045200</v>
      </c>
      <c r="C78" t="s">
        <v>17</v>
      </c>
      <c r="D78" s="4">
        <v>442802</v>
      </c>
      <c r="E78" s="5">
        <v>32077896</v>
      </c>
    </row>
    <row r="79" spans="1:5" x14ac:dyDescent="0.3">
      <c r="A79" t="s">
        <v>54</v>
      </c>
      <c r="B79">
        <v>11045218</v>
      </c>
      <c r="C79" t="s">
        <v>18</v>
      </c>
      <c r="D79" s="4">
        <v>112192</v>
      </c>
      <c r="E79" s="5">
        <v>9397962</v>
      </c>
    </row>
    <row r="80" spans="1:5" x14ac:dyDescent="0.3">
      <c r="A80" t="s">
        <v>54</v>
      </c>
      <c r="B80">
        <v>11045226</v>
      </c>
      <c r="C80" t="s">
        <v>19</v>
      </c>
      <c r="D80" s="4">
        <v>231777</v>
      </c>
      <c r="E80" s="5">
        <v>24599644</v>
      </c>
    </row>
    <row r="81" spans="1:5" x14ac:dyDescent="0.3">
      <c r="A81" t="s">
        <v>54</v>
      </c>
      <c r="B81">
        <v>11045234</v>
      </c>
      <c r="C81" t="s">
        <v>20</v>
      </c>
      <c r="D81" s="4">
        <v>361026</v>
      </c>
      <c r="E81" s="5">
        <v>51334214</v>
      </c>
    </row>
    <row r="82" spans="1:5" x14ac:dyDescent="0.3">
      <c r="A82" t="s">
        <v>54</v>
      </c>
      <c r="B82">
        <v>11045242</v>
      </c>
      <c r="C82" t="s">
        <v>21</v>
      </c>
      <c r="D82" s="4">
        <v>118817</v>
      </c>
      <c r="E82" s="5">
        <v>14502857</v>
      </c>
    </row>
    <row r="83" spans="1:5" x14ac:dyDescent="0.3">
      <c r="A83" t="s">
        <v>54</v>
      </c>
      <c r="B83">
        <v>11045267</v>
      </c>
      <c r="C83" t="s">
        <v>22</v>
      </c>
      <c r="D83" s="4">
        <v>220482</v>
      </c>
      <c r="E83" s="5">
        <v>15096926</v>
      </c>
    </row>
    <row r="84" spans="1:5" x14ac:dyDescent="0.3">
      <c r="A84" t="s">
        <v>54</v>
      </c>
      <c r="B84">
        <v>11045275</v>
      </c>
      <c r="C84" t="s">
        <v>23</v>
      </c>
      <c r="D84" s="4">
        <v>84325</v>
      </c>
      <c r="E84" s="5">
        <v>6759795</v>
      </c>
    </row>
    <row r="85" spans="1:5" x14ac:dyDescent="0.3">
      <c r="A85" t="s">
        <v>54</v>
      </c>
      <c r="B85">
        <v>11045283</v>
      </c>
      <c r="C85" t="s">
        <v>24</v>
      </c>
      <c r="D85" s="4">
        <v>540143</v>
      </c>
      <c r="E85" s="5">
        <v>36643529</v>
      </c>
    </row>
    <row r="86" spans="1:5" x14ac:dyDescent="0.3">
      <c r="A86" t="s">
        <v>54</v>
      </c>
      <c r="B86">
        <v>11045291</v>
      </c>
      <c r="C86" t="s">
        <v>25</v>
      </c>
      <c r="D86" s="4">
        <v>221139</v>
      </c>
      <c r="E86" s="5">
        <v>16359714</v>
      </c>
    </row>
    <row r="87" spans="1:5" x14ac:dyDescent="0.3">
      <c r="A87" t="s">
        <v>54</v>
      </c>
      <c r="B87">
        <v>11045309</v>
      </c>
      <c r="C87" t="s">
        <v>26</v>
      </c>
      <c r="D87" s="4">
        <v>95287</v>
      </c>
      <c r="E87" s="5">
        <v>6430999</v>
      </c>
    </row>
    <row r="88" spans="1:5" x14ac:dyDescent="0.3">
      <c r="A88" t="s">
        <v>54</v>
      </c>
      <c r="B88">
        <v>11045317</v>
      </c>
      <c r="C88" t="s">
        <v>27</v>
      </c>
      <c r="D88" s="4">
        <v>143112</v>
      </c>
      <c r="E88" s="5">
        <v>9794220</v>
      </c>
    </row>
    <row r="89" spans="1:5" x14ac:dyDescent="0.3">
      <c r="A89" t="s">
        <v>54</v>
      </c>
      <c r="B89">
        <v>11045333</v>
      </c>
      <c r="C89" t="s">
        <v>28</v>
      </c>
      <c r="D89" s="4">
        <v>100802</v>
      </c>
      <c r="E89" s="5">
        <v>9240018</v>
      </c>
    </row>
    <row r="90" spans="1:5" x14ac:dyDescent="0.3">
      <c r="A90" t="s">
        <v>54</v>
      </c>
      <c r="B90">
        <v>12431656</v>
      </c>
      <c r="C90" t="s">
        <v>29</v>
      </c>
      <c r="D90" s="4">
        <v>577</v>
      </c>
      <c r="E90" s="5">
        <v>53454</v>
      </c>
    </row>
    <row r="91" spans="1:5" x14ac:dyDescent="0.3">
      <c r="A91" t="s">
        <v>54</v>
      </c>
      <c r="B91">
        <v>12730628</v>
      </c>
      <c r="C91" t="s">
        <v>32</v>
      </c>
      <c r="D91" s="4">
        <v>52542</v>
      </c>
      <c r="E91" s="5">
        <v>5904719</v>
      </c>
    </row>
    <row r="92" spans="1:5" x14ac:dyDescent="0.3">
      <c r="A92" t="s">
        <v>54</v>
      </c>
      <c r="B92">
        <v>14665293</v>
      </c>
      <c r="C92" t="s">
        <v>47</v>
      </c>
      <c r="D92" s="4">
        <v>110</v>
      </c>
      <c r="E92" s="5">
        <v>6332</v>
      </c>
    </row>
    <row r="93" spans="1:5" x14ac:dyDescent="0.3">
      <c r="A93" t="s">
        <v>54</v>
      </c>
      <c r="B93">
        <v>16258899</v>
      </c>
      <c r="C93" t="s">
        <v>33</v>
      </c>
      <c r="D93" s="4">
        <v>115945</v>
      </c>
      <c r="E93" s="5">
        <v>13299950</v>
      </c>
    </row>
    <row r="94" spans="1:5" x14ac:dyDescent="0.3">
      <c r="A94" t="s">
        <v>54</v>
      </c>
      <c r="B94">
        <v>18456327</v>
      </c>
      <c r="C94" t="s">
        <v>34</v>
      </c>
      <c r="D94" s="4">
        <v>54157</v>
      </c>
      <c r="E94" s="5">
        <v>5973996</v>
      </c>
    </row>
    <row r="95" spans="1:5" x14ac:dyDescent="0.3">
      <c r="A95" t="s">
        <v>55</v>
      </c>
      <c r="B95">
        <v>11042686</v>
      </c>
      <c r="C95" t="s">
        <v>35</v>
      </c>
      <c r="D95" s="4">
        <v>82173</v>
      </c>
      <c r="E95" s="5">
        <v>13235983</v>
      </c>
    </row>
    <row r="96" spans="1:5" x14ac:dyDescent="0.3">
      <c r="A96" t="s">
        <v>55</v>
      </c>
      <c r="B96">
        <v>11043866</v>
      </c>
      <c r="C96" t="s">
        <v>6</v>
      </c>
      <c r="D96" s="4">
        <v>6128</v>
      </c>
      <c r="E96" s="5">
        <v>929065</v>
      </c>
    </row>
    <row r="97" spans="1:5" x14ac:dyDescent="0.3">
      <c r="A97" t="s">
        <v>55</v>
      </c>
      <c r="B97">
        <v>11044088</v>
      </c>
      <c r="C97" t="s">
        <v>7</v>
      </c>
      <c r="D97" s="4">
        <v>50408</v>
      </c>
      <c r="E97" s="5">
        <v>6599359</v>
      </c>
    </row>
    <row r="98" spans="1:5" x14ac:dyDescent="0.3">
      <c r="A98" t="s">
        <v>55</v>
      </c>
      <c r="B98">
        <v>11045051</v>
      </c>
      <c r="C98" t="s">
        <v>36</v>
      </c>
      <c r="D98" s="4">
        <v>13646</v>
      </c>
      <c r="E98" s="5">
        <v>1266933</v>
      </c>
    </row>
    <row r="99" spans="1:5" x14ac:dyDescent="0.3">
      <c r="A99" t="s">
        <v>55</v>
      </c>
      <c r="B99">
        <v>11045119</v>
      </c>
      <c r="C99" t="s">
        <v>9</v>
      </c>
      <c r="D99" s="4">
        <v>328406</v>
      </c>
      <c r="E99" s="5">
        <v>54769939</v>
      </c>
    </row>
    <row r="100" spans="1:5" x14ac:dyDescent="0.3">
      <c r="A100" t="s">
        <v>55</v>
      </c>
      <c r="B100">
        <v>11045127</v>
      </c>
      <c r="C100" t="s">
        <v>37</v>
      </c>
      <c r="D100" s="4">
        <v>67382</v>
      </c>
      <c r="E100" s="5">
        <v>4364728</v>
      </c>
    </row>
    <row r="101" spans="1:5" x14ac:dyDescent="0.3">
      <c r="A101" t="s">
        <v>55</v>
      </c>
      <c r="B101">
        <v>11045135</v>
      </c>
      <c r="C101" t="s">
        <v>10</v>
      </c>
      <c r="D101" s="4">
        <v>277654</v>
      </c>
      <c r="E101" s="5">
        <v>27278134</v>
      </c>
    </row>
    <row r="102" spans="1:5" x14ac:dyDescent="0.3">
      <c r="A102" t="s">
        <v>55</v>
      </c>
      <c r="B102">
        <v>11045143</v>
      </c>
      <c r="C102" t="s">
        <v>11</v>
      </c>
      <c r="D102" s="4">
        <v>103011</v>
      </c>
      <c r="E102" s="5">
        <v>9060764</v>
      </c>
    </row>
    <row r="103" spans="1:5" x14ac:dyDescent="0.3">
      <c r="A103" t="s">
        <v>55</v>
      </c>
      <c r="B103">
        <v>11045150</v>
      </c>
      <c r="C103" t="s">
        <v>38</v>
      </c>
      <c r="D103" s="4">
        <v>154579</v>
      </c>
      <c r="E103" s="5">
        <v>11315239</v>
      </c>
    </row>
    <row r="104" spans="1:5" x14ac:dyDescent="0.3">
      <c r="A104" t="s">
        <v>55</v>
      </c>
      <c r="B104">
        <v>11045168</v>
      </c>
      <c r="C104" t="s">
        <v>39</v>
      </c>
      <c r="D104" s="4">
        <v>92483</v>
      </c>
      <c r="E104" s="5">
        <v>6824644</v>
      </c>
    </row>
    <row r="105" spans="1:5" x14ac:dyDescent="0.3">
      <c r="A105" t="s">
        <v>55</v>
      </c>
      <c r="B105">
        <v>11045176</v>
      </c>
      <c r="C105" t="s">
        <v>40</v>
      </c>
      <c r="D105" s="4">
        <v>93214</v>
      </c>
      <c r="E105" s="5">
        <v>7331041</v>
      </c>
    </row>
    <row r="106" spans="1:5" x14ac:dyDescent="0.3">
      <c r="A106" t="s">
        <v>55</v>
      </c>
      <c r="B106">
        <v>11045184</v>
      </c>
      <c r="C106" t="s">
        <v>41</v>
      </c>
      <c r="D106" s="4">
        <v>263797</v>
      </c>
      <c r="E106" s="5">
        <v>19955382</v>
      </c>
    </row>
    <row r="107" spans="1:5" x14ac:dyDescent="0.3">
      <c r="A107" t="s">
        <v>55</v>
      </c>
      <c r="B107">
        <v>11045192</v>
      </c>
      <c r="C107" t="s">
        <v>42</v>
      </c>
      <c r="D107" s="4">
        <v>279921</v>
      </c>
      <c r="E107" s="5">
        <v>22382092</v>
      </c>
    </row>
    <row r="108" spans="1:5" x14ac:dyDescent="0.3">
      <c r="A108" t="s">
        <v>55</v>
      </c>
      <c r="B108">
        <v>11045200</v>
      </c>
      <c r="C108" t="s">
        <v>43</v>
      </c>
      <c r="D108" s="4">
        <v>300056</v>
      </c>
      <c r="E108" s="5">
        <v>23500657</v>
      </c>
    </row>
    <row r="109" spans="1:5" x14ac:dyDescent="0.3">
      <c r="A109" t="s">
        <v>55</v>
      </c>
      <c r="B109">
        <v>11045218</v>
      </c>
      <c r="C109" t="s">
        <v>18</v>
      </c>
      <c r="D109" s="4">
        <v>111296</v>
      </c>
      <c r="E109" s="5">
        <v>11224643</v>
      </c>
    </row>
    <row r="110" spans="1:5" x14ac:dyDescent="0.3">
      <c r="A110" t="s">
        <v>55</v>
      </c>
      <c r="B110">
        <v>11045226</v>
      </c>
      <c r="C110" t="s">
        <v>19</v>
      </c>
      <c r="D110" s="4">
        <v>339401</v>
      </c>
      <c r="E110" s="5">
        <v>45158075</v>
      </c>
    </row>
    <row r="111" spans="1:5" x14ac:dyDescent="0.3">
      <c r="A111" t="s">
        <v>55</v>
      </c>
      <c r="B111">
        <v>11045234</v>
      </c>
      <c r="C111" t="s">
        <v>20</v>
      </c>
      <c r="D111" s="4">
        <v>491430</v>
      </c>
      <c r="E111" s="5">
        <v>82480983</v>
      </c>
    </row>
    <row r="112" spans="1:5" x14ac:dyDescent="0.3">
      <c r="A112" t="s">
        <v>55</v>
      </c>
      <c r="B112">
        <v>11045242</v>
      </c>
      <c r="C112" t="s">
        <v>21</v>
      </c>
      <c r="D112" s="4">
        <v>141946</v>
      </c>
      <c r="E112" s="5">
        <v>21520120</v>
      </c>
    </row>
    <row r="113" spans="1:5" x14ac:dyDescent="0.3">
      <c r="A113" t="s">
        <v>55</v>
      </c>
      <c r="B113">
        <v>11045267</v>
      </c>
      <c r="C113" t="s">
        <v>22</v>
      </c>
      <c r="D113" s="4">
        <v>257168</v>
      </c>
      <c r="E113" s="5">
        <v>18758334</v>
      </c>
    </row>
    <row r="114" spans="1:5" x14ac:dyDescent="0.3">
      <c r="A114" t="s">
        <v>55</v>
      </c>
      <c r="B114">
        <v>11045275</v>
      </c>
      <c r="C114" t="s">
        <v>23</v>
      </c>
      <c r="D114" s="4">
        <v>130497</v>
      </c>
      <c r="E114" s="5">
        <v>11813836</v>
      </c>
    </row>
    <row r="115" spans="1:5" x14ac:dyDescent="0.3">
      <c r="A115" t="s">
        <v>55</v>
      </c>
      <c r="B115">
        <v>11045283</v>
      </c>
      <c r="C115" t="s">
        <v>24</v>
      </c>
      <c r="D115" s="4">
        <v>504736</v>
      </c>
      <c r="E115" s="5">
        <v>38972672</v>
      </c>
    </row>
    <row r="116" spans="1:5" x14ac:dyDescent="0.3">
      <c r="A116" t="s">
        <v>55</v>
      </c>
      <c r="B116">
        <v>11045291</v>
      </c>
      <c r="C116" t="s">
        <v>25</v>
      </c>
      <c r="D116" s="4">
        <v>262436</v>
      </c>
      <c r="E116" s="5">
        <v>21303364</v>
      </c>
    </row>
    <row r="117" spans="1:5" x14ac:dyDescent="0.3">
      <c r="A117" t="s">
        <v>55</v>
      </c>
      <c r="B117">
        <v>11045309</v>
      </c>
      <c r="C117" t="s">
        <v>26</v>
      </c>
      <c r="D117" s="4">
        <v>113743</v>
      </c>
      <c r="E117" s="5">
        <v>9106145</v>
      </c>
    </row>
    <row r="118" spans="1:5" x14ac:dyDescent="0.3">
      <c r="A118" t="s">
        <v>55</v>
      </c>
      <c r="B118">
        <v>11045317</v>
      </c>
      <c r="C118" t="s">
        <v>27</v>
      </c>
      <c r="D118" s="4">
        <v>280596</v>
      </c>
      <c r="E118" s="5">
        <v>28988059</v>
      </c>
    </row>
    <row r="119" spans="1:5" x14ac:dyDescent="0.3">
      <c r="A119" t="s">
        <v>55</v>
      </c>
      <c r="B119">
        <v>11045333</v>
      </c>
      <c r="C119" t="s">
        <v>28</v>
      </c>
      <c r="D119" s="4">
        <v>115246</v>
      </c>
      <c r="E119" s="5">
        <v>11394232</v>
      </c>
    </row>
    <row r="120" spans="1:5" x14ac:dyDescent="0.3">
      <c r="A120" t="s">
        <v>55</v>
      </c>
      <c r="B120">
        <v>12730628</v>
      </c>
      <c r="C120" t="s">
        <v>46</v>
      </c>
      <c r="D120" s="4">
        <v>34654</v>
      </c>
      <c r="E120" s="5">
        <v>3564127</v>
      </c>
    </row>
    <row r="121" spans="1:5" x14ac:dyDescent="0.3">
      <c r="A121" t="s">
        <v>55</v>
      </c>
      <c r="B121">
        <v>14665293</v>
      </c>
      <c r="C121" t="s">
        <v>47</v>
      </c>
      <c r="D121" s="4">
        <v>2200</v>
      </c>
      <c r="E121" s="5">
        <v>120000</v>
      </c>
    </row>
    <row r="122" spans="1:5" x14ac:dyDescent="0.3">
      <c r="A122" t="s">
        <v>55</v>
      </c>
      <c r="B122">
        <v>16258899</v>
      </c>
      <c r="C122" t="s">
        <v>48</v>
      </c>
      <c r="D122" s="4">
        <v>88944</v>
      </c>
      <c r="E122" s="5">
        <v>10068466</v>
      </c>
    </row>
    <row r="123" spans="1:5" x14ac:dyDescent="0.3">
      <c r="A123" t="s">
        <v>55</v>
      </c>
      <c r="B123">
        <v>18456327</v>
      </c>
      <c r="C123" t="s">
        <v>49</v>
      </c>
      <c r="D123" s="4">
        <v>52626</v>
      </c>
      <c r="E123" s="5">
        <v>7042585</v>
      </c>
    </row>
    <row r="124" spans="1:5" x14ac:dyDescent="0.3">
      <c r="A124" t="s">
        <v>58</v>
      </c>
      <c r="B124">
        <v>11042686</v>
      </c>
      <c r="C124" t="s">
        <v>35</v>
      </c>
      <c r="D124" s="4">
        <v>103588</v>
      </c>
      <c r="E124" s="5">
        <v>15290554</v>
      </c>
    </row>
    <row r="125" spans="1:5" x14ac:dyDescent="0.3">
      <c r="A125" t="s">
        <v>58</v>
      </c>
      <c r="B125">
        <v>11042918</v>
      </c>
      <c r="C125" t="s">
        <v>56</v>
      </c>
      <c r="D125" s="4">
        <v>89</v>
      </c>
      <c r="E125" s="5">
        <v>6524</v>
      </c>
    </row>
    <row r="126" spans="1:5" x14ac:dyDescent="0.3">
      <c r="A126" t="s">
        <v>58</v>
      </c>
      <c r="B126">
        <v>11044088</v>
      </c>
      <c r="C126" t="s">
        <v>7</v>
      </c>
      <c r="D126" s="4">
        <v>63057</v>
      </c>
      <c r="E126" s="5">
        <v>8545499</v>
      </c>
    </row>
    <row r="127" spans="1:5" x14ac:dyDescent="0.3">
      <c r="A127" t="s">
        <v>58</v>
      </c>
      <c r="B127">
        <v>11045051</v>
      </c>
      <c r="C127" t="s">
        <v>36</v>
      </c>
      <c r="D127" s="4">
        <v>11627</v>
      </c>
      <c r="E127" s="5">
        <v>1599268</v>
      </c>
    </row>
    <row r="128" spans="1:5" x14ac:dyDescent="0.3">
      <c r="A128" t="s">
        <v>58</v>
      </c>
      <c r="B128">
        <v>11045119</v>
      </c>
      <c r="C128" t="s">
        <v>9</v>
      </c>
      <c r="D128" s="4">
        <v>377670</v>
      </c>
      <c r="E128" s="5">
        <v>59721664</v>
      </c>
    </row>
    <row r="129" spans="1:5" x14ac:dyDescent="0.3">
      <c r="A129" t="s">
        <v>58</v>
      </c>
      <c r="B129">
        <v>11045127</v>
      </c>
      <c r="C129" t="s">
        <v>37</v>
      </c>
      <c r="D129" s="4">
        <v>102325</v>
      </c>
      <c r="E129" s="5">
        <v>12983550</v>
      </c>
    </row>
    <row r="130" spans="1:5" x14ac:dyDescent="0.3">
      <c r="A130" t="s">
        <v>58</v>
      </c>
      <c r="B130">
        <v>11045135</v>
      </c>
      <c r="C130" t="s">
        <v>10</v>
      </c>
      <c r="D130" s="4">
        <v>391045</v>
      </c>
      <c r="E130" s="5">
        <v>49707924</v>
      </c>
    </row>
    <row r="131" spans="1:5" x14ac:dyDescent="0.3">
      <c r="A131" t="s">
        <v>58</v>
      </c>
      <c r="B131">
        <v>11045143</v>
      </c>
      <c r="C131" t="s">
        <v>11</v>
      </c>
      <c r="D131" s="4">
        <v>158881</v>
      </c>
      <c r="E131" s="5">
        <v>19097198</v>
      </c>
    </row>
    <row r="132" spans="1:5" x14ac:dyDescent="0.3">
      <c r="A132" t="s">
        <v>58</v>
      </c>
      <c r="B132">
        <v>11045150</v>
      </c>
      <c r="C132" t="s">
        <v>38</v>
      </c>
      <c r="D132" s="4">
        <v>285545</v>
      </c>
      <c r="E132" s="5">
        <v>30673324</v>
      </c>
    </row>
    <row r="133" spans="1:5" x14ac:dyDescent="0.3">
      <c r="A133" t="s">
        <v>58</v>
      </c>
      <c r="B133">
        <v>11045168</v>
      </c>
      <c r="C133" t="s">
        <v>39</v>
      </c>
      <c r="D133" s="4">
        <v>171099</v>
      </c>
      <c r="E133" s="5">
        <v>19658826</v>
      </c>
    </row>
    <row r="134" spans="1:5" x14ac:dyDescent="0.3">
      <c r="A134" t="s">
        <v>58</v>
      </c>
      <c r="B134">
        <v>11045176</v>
      </c>
      <c r="C134" t="s">
        <v>40</v>
      </c>
      <c r="D134" s="4">
        <v>133023</v>
      </c>
      <c r="E134" s="5">
        <v>15417107</v>
      </c>
    </row>
    <row r="135" spans="1:5" x14ac:dyDescent="0.3">
      <c r="A135" t="s">
        <v>58</v>
      </c>
      <c r="B135">
        <v>11045184</v>
      </c>
      <c r="C135" t="s">
        <v>41</v>
      </c>
      <c r="D135" s="4">
        <v>363394</v>
      </c>
      <c r="E135" s="5">
        <v>41383665</v>
      </c>
    </row>
    <row r="136" spans="1:5" x14ac:dyDescent="0.3">
      <c r="A136" t="s">
        <v>58</v>
      </c>
      <c r="B136">
        <v>11045192</v>
      </c>
      <c r="C136" t="s">
        <v>42</v>
      </c>
      <c r="D136" s="4">
        <v>328148</v>
      </c>
      <c r="E136" s="5">
        <v>40687253</v>
      </c>
    </row>
    <row r="137" spans="1:5" x14ac:dyDescent="0.3">
      <c r="A137" t="s">
        <v>58</v>
      </c>
      <c r="B137">
        <v>11045200</v>
      </c>
      <c r="C137" t="s">
        <v>43</v>
      </c>
      <c r="D137" s="4">
        <v>391368</v>
      </c>
      <c r="E137" s="5">
        <v>45901454</v>
      </c>
    </row>
    <row r="138" spans="1:5" x14ac:dyDescent="0.3">
      <c r="A138" t="s">
        <v>58</v>
      </c>
      <c r="B138">
        <v>11045218</v>
      </c>
      <c r="C138" t="s">
        <v>18</v>
      </c>
      <c r="D138" s="4">
        <v>241092</v>
      </c>
      <c r="E138" s="5">
        <v>31225202</v>
      </c>
    </row>
    <row r="139" spans="1:5" x14ac:dyDescent="0.3">
      <c r="A139" t="s">
        <v>58</v>
      </c>
      <c r="B139">
        <v>11045226</v>
      </c>
      <c r="C139" t="s">
        <v>19</v>
      </c>
      <c r="D139" s="4">
        <v>382887</v>
      </c>
      <c r="E139" s="5">
        <v>58837000</v>
      </c>
    </row>
    <row r="140" spans="1:5" x14ac:dyDescent="0.3">
      <c r="A140" t="s">
        <v>58</v>
      </c>
      <c r="B140">
        <v>11045234</v>
      </c>
      <c r="C140" t="s">
        <v>20</v>
      </c>
      <c r="D140" s="4">
        <v>486183</v>
      </c>
      <c r="E140" s="5">
        <v>83340144</v>
      </c>
    </row>
    <row r="141" spans="1:5" x14ac:dyDescent="0.3">
      <c r="A141" t="s">
        <v>58</v>
      </c>
      <c r="B141">
        <v>11045242</v>
      </c>
      <c r="C141" t="s">
        <v>21</v>
      </c>
      <c r="D141" s="4">
        <v>163373</v>
      </c>
      <c r="E141" s="5">
        <v>26795013</v>
      </c>
    </row>
    <row r="142" spans="1:5" x14ac:dyDescent="0.3">
      <c r="A142" t="s">
        <v>58</v>
      </c>
      <c r="B142">
        <v>11045267</v>
      </c>
      <c r="C142" t="s">
        <v>22</v>
      </c>
      <c r="D142" s="4">
        <v>316260</v>
      </c>
      <c r="E142" s="5">
        <v>35493111</v>
      </c>
    </row>
    <row r="143" spans="1:5" x14ac:dyDescent="0.3">
      <c r="A143" t="s">
        <v>58</v>
      </c>
      <c r="B143">
        <v>11045275</v>
      </c>
      <c r="C143" t="s">
        <v>23</v>
      </c>
      <c r="D143" s="4">
        <v>219781</v>
      </c>
      <c r="E143" s="5">
        <v>27548986</v>
      </c>
    </row>
    <row r="144" spans="1:5" x14ac:dyDescent="0.3">
      <c r="A144" t="s">
        <v>58</v>
      </c>
      <c r="B144">
        <v>11045283</v>
      </c>
      <c r="C144" t="s">
        <v>24</v>
      </c>
      <c r="D144" s="4">
        <v>673015</v>
      </c>
      <c r="E144" s="5">
        <v>80579942</v>
      </c>
    </row>
    <row r="145" spans="1:5" x14ac:dyDescent="0.3">
      <c r="A145" t="s">
        <v>58</v>
      </c>
      <c r="B145">
        <v>11045291</v>
      </c>
      <c r="C145" t="s">
        <v>25</v>
      </c>
      <c r="D145" s="4">
        <v>318024</v>
      </c>
      <c r="E145" s="5">
        <v>38481057</v>
      </c>
    </row>
    <row r="146" spans="1:5" x14ac:dyDescent="0.3">
      <c r="A146" t="s">
        <v>58</v>
      </c>
      <c r="B146">
        <v>11045309</v>
      </c>
      <c r="C146" t="s">
        <v>26</v>
      </c>
      <c r="D146" s="4">
        <v>310307</v>
      </c>
      <c r="E146" s="5">
        <v>37355610</v>
      </c>
    </row>
    <row r="147" spans="1:5" x14ac:dyDescent="0.3">
      <c r="A147" t="s">
        <v>58</v>
      </c>
      <c r="B147">
        <v>11045317</v>
      </c>
      <c r="C147" t="s">
        <v>27</v>
      </c>
      <c r="D147" s="4">
        <v>446229</v>
      </c>
      <c r="E147" s="5">
        <v>60301664</v>
      </c>
    </row>
    <row r="148" spans="1:5" x14ac:dyDescent="0.3">
      <c r="A148" t="s">
        <v>58</v>
      </c>
      <c r="B148">
        <v>11045333</v>
      </c>
      <c r="C148" t="s">
        <v>28</v>
      </c>
      <c r="D148" s="4">
        <v>260908</v>
      </c>
      <c r="E148" s="5">
        <v>33637557</v>
      </c>
    </row>
    <row r="149" spans="1:5" x14ac:dyDescent="0.3">
      <c r="A149" t="s">
        <v>58</v>
      </c>
      <c r="B149">
        <v>12730628</v>
      </c>
      <c r="C149" t="s">
        <v>46</v>
      </c>
      <c r="D149" s="4">
        <v>58202</v>
      </c>
      <c r="E149" s="5">
        <v>4686718</v>
      </c>
    </row>
    <row r="150" spans="1:5" x14ac:dyDescent="0.3">
      <c r="A150" t="s">
        <v>58</v>
      </c>
      <c r="B150">
        <v>13623616</v>
      </c>
      <c r="C150" t="s">
        <v>57</v>
      </c>
      <c r="D150" s="4">
        <v>28524</v>
      </c>
      <c r="E150" s="5">
        <v>865921</v>
      </c>
    </row>
    <row r="151" spans="1:5" x14ac:dyDescent="0.3">
      <c r="A151" t="s">
        <v>58</v>
      </c>
      <c r="B151">
        <v>16258899</v>
      </c>
      <c r="C151" t="s">
        <v>48</v>
      </c>
      <c r="D151" s="4">
        <v>89839</v>
      </c>
      <c r="E151" s="5">
        <v>12412009</v>
      </c>
    </row>
    <row r="152" spans="1:5" x14ac:dyDescent="0.3">
      <c r="A152" t="s">
        <v>58</v>
      </c>
      <c r="B152">
        <v>18456327</v>
      </c>
      <c r="C152" t="s">
        <v>49</v>
      </c>
      <c r="D152" s="4">
        <v>87085</v>
      </c>
      <c r="E152" s="5">
        <v>11585040</v>
      </c>
    </row>
    <row r="153" spans="1:5" x14ac:dyDescent="0.3">
      <c r="A153" t="s">
        <v>59</v>
      </c>
      <c r="B153" s="7">
        <v>11042686</v>
      </c>
      <c r="C153" t="s">
        <v>4</v>
      </c>
      <c r="D153" s="4">
        <v>115551</v>
      </c>
      <c r="E153" s="5">
        <v>16489707</v>
      </c>
    </row>
    <row r="154" spans="1:5" x14ac:dyDescent="0.3">
      <c r="A154" t="s">
        <v>59</v>
      </c>
      <c r="B154" s="7">
        <v>11042918</v>
      </c>
      <c r="C154" t="s">
        <v>5</v>
      </c>
      <c r="D154" s="4">
        <v>75</v>
      </c>
      <c r="E154" s="5">
        <v>5529</v>
      </c>
    </row>
    <row r="155" spans="1:5" x14ac:dyDescent="0.3">
      <c r="A155" t="s">
        <v>59</v>
      </c>
      <c r="B155" s="7">
        <v>11044088</v>
      </c>
      <c r="C155" t="s">
        <v>7</v>
      </c>
      <c r="D155" s="4">
        <v>52904</v>
      </c>
      <c r="E155" s="5">
        <v>6323919</v>
      </c>
    </row>
    <row r="156" spans="1:5" x14ac:dyDescent="0.3">
      <c r="A156" t="s">
        <v>59</v>
      </c>
      <c r="B156" s="7">
        <v>11045051</v>
      </c>
      <c r="C156" t="s">
        <v>8</v>
      </c>
      <c r="D156" s="4">
        <v>1005</v>
      </c>
      <c r="E156" s="5">
        <v>133727</v>
      </c>
    </row>
    <row r="157" spans="1:5" x14ac:dyDescent="0.3">
      <c r="A157" t="s">
        <v>59</v>
      </c>
      <c r="B157" s="7">
        <v>11045119</v>
      </c>
      <c r="C157" t="s">
        <v>9</v>
      </c>
      <c r="D157" s="4">
        <v>182904</v>
      </c>
      <c r="E157" s="5">
        <v>23162047</v>
      </c>
    </row>
    <row r="158" spans="1:5" x14ac:dyDescent="0.3">
      <c r="A158" t="s">
        <v>59</v>
      </c>
      <c r="B158" s="7">
        <v>11045127</v>
      </c>
      <c r="C158" t="s">
        <v>53</v>
      </c>
      <c r="D158" s="4">
        <v>26114</v>
      </c>
      <c r="E158" s="5">
        <v>2925927</v>
      </c>
    </row>
    <row r="159" spans="1:5" x14ac:dyDescent="0.3">
      <c r="A159" t="s">
        <v>59</v>
      </c>
      <c r="B159" s="7">
        <v>11045135</v>
      </c>
      <c r="C159" t="s">
        <v>10</v>
      </c>
      <c r="D159" s="4">
        <v>61420</v>
      </c>
      <c r="E159" s="5">
        <v>5222822</v>
      </c>
    </row>
    <row r="160" spans="1:5" x14ac:dyDescent="0.3">
      <c r="A160" t="s">
        <v>59</v>
      </c>
      <c r="B160" s="7">
        <v>11045143</v>
      </c>
      <c r="C160" t="s">
        <v>11</v>
      </c>
      <c r="D160" s="4">
        <v>116427</v>
      </c>
      <c r="E160" s="5">
        <v>8579353</v>
      </c>
    </row>
    <row r="161" spans="1:5" x14ac:dyDescent="0.3">
      <c r="A161" t="s">
        <v>59</v>
      </c>
      <c r="B161" s="7">
        <v>11045150</v>
      </c>
      <c r="C161" t="s">
        <v>12</v>
      </c>
      <c r="D161" s="4">
        <v>214032</v>
      </c>
      <c r="E161" s="5">
        <v>16977624</v>
      </c>
    </row>
    <row r="162" spans="1:5" x14ac:dyDescent="0.3">
      <c r="A162" t="s">
        <v>59</v>
      </c>
      <c r="B162" s="7">
        <v>11045168</v>
      </c>
      <c r="C162" t="s">
        <v>13</v>
      </c>
      <c r="D162" s="4">
        <v>72746</v>
      </c>
      <c r="E162" s="5">
        <v>6200251</v>
      </c>
    </row>
    <row r="163" spans="1:5" x14ac:dyDescent="0.3">
      <c r="A163" t="s">
        <v>59</v>
      </c>
      <c r="B163" s="7">
        <v>11045176</v>
      </c>
      <c r="C163" t="s">
        <v>14</v>
      </c>
      <c r="D163" s="4">
        <v>36740</v>
      </c>
      <c r="E163" s="5">
        <v>3159786</v>
      </c>
    </row>
    <row r="164" spans="1:5" x14ac:dyDescent="0.3">
      <c r="A164" t="s">
        <v>59</v>
      </c>
      <c r="B164" s="7">
        <v>11045184</v>
      </c>
      <c r="C164" t="s">
        <v>15</v>
      </c>
      <c r="D164" s="4">
        <v>75605</v>
      </c>
      <c r="E164" s="5">
        <v>6851978</v>
      </c>
    </row>
    <row r="165" spans="1:5" x14ac:dyDescent="0.3">
      <c r="A165" t="s">
        <v>59</v>
      </c>
      <c r="B165" s="7">
        <v>11045192</v>
      </c>
      <c r="C165" t="s">
        <v>16</v>
      </c>
      <c r="D165" s="4">
        <v>104677</v>
      </c>
      <c r="E165" s="5">
        <v>9109864</v>
      </c>
    </row>
    <row r="166" spans="1:5" x14ac:dyDescent="0.3">
      <c r="A166" t="s">
        <v>59</v>
      </c>
      <c r="B166" s="7">
        <v>11045200</v>
      </c>
      <c r="C166" t="s">
        <v>17</v>
      </c>
      <c r="D166" s="4">
        <v>134519</v>
      </c>
      <c r="E166" s="5">
        <v>11454509</v>
      </c>
    </row>
    <row r="167" spans="1:5" x14ac:dyDescent="0.3">
      <c r="A167" t="s">
        <v>59</v>
      </c>
      <c r="B167" s="7">
        <v>11045218</v>
      </c>
      <c r="C167" t="s">
        <v>18</v>
      </c>
      <c r="D167" s="4">
        <v>330091</v>
      </c>
      <c r="E167" s="5">
        <v>38030230</v>
      </c>
    </row>
    <row r="168" spans="1:5" x14ac:dyDescent="0.3">
      <c r="A168" t="s">
        <v>59</v>
      </c>
      <c r="B168" s="7">
        <v>11045226</v>
      </c>
      <c r="C168" t="s">
        <v>19</v>
      </c>
      <c r="D168" s="4">
        <v>267908</v>
      </c>
      <c r="E168" s="5">
        <v>34388757</v>
      </c>
    </row>
    <row r="169" spans="1:5" x14ac:dyDescent="0.3">
      <c r="A169" t="s">
        <v>59</v>
      </c>
      <c r="B169" s="7">
        <v>11045234</v>
      </c>
      <c r="C169" t="s">
        <v>20</v>
      </c>
      <c r="D169" s="4">
        <v>396810</v>
      </c>
      <c r="E169" s="5">
        <v>52232157</v>
      </c>
    </row>
    <row r="170" spans="1:5" x14ac:dyDescent="0.3">
      <c r="A170" t="s">
        <v>59</v>
      </c>
      <c r="B170" s="7">
        <v>11045242</v>
      </c>
      <c r="C170" t="s">
        <v>21</v>
      </c>
      <c r="D170" s="4">
        <v>153266</v>
      </c>
      <c r="E170" s="5">
        <v>19269238</v>
      </c>
    </row>
    <row r="171" spans="1:5" x14ac:dyDescent="0.3">
      <c r="A171" t="s">
        <v>59</v>
      </c>
      <c r="B171" s="7">
        <v>11045267</v>
      </c>
      <c r="C171" t="s">
        <v>22</v>
      </c>
      <c r="D171" s="4">
        <v>98449</v>
      </c>
      <c r="E171" s="5">
        <v>8580147</v>
      </c>
    </row>
    <row r="172" spans="1:5" x14ac:dyDescent="0.3">
      <c r="A172" t="s">
        <v>59</v>
      </c>
      <c r="B172" s="8">
        <v>11045275</v>
      </c>
      <c r="C172" t="s">
        <v>23</v>
      </c>
      <c r="D172" s="4">
        <v>83685</v>
      </c>
      <c r="E172" s="5">
        <v>7502279</v>
      </c>
    </row>
    <row r="173" spans="1:5" x14ac:dyDescent="0.3">
      <c r="A173" t="s">
        <v>59</v>
      </c>
      <c r="B173" s="8">
        <v>11045283</v>
      </c>
      <c r="C173" t="s">
        <v>24</v>
      </c>
      <c r="D173" s="4">
        <v>335761</v>
      </c>
      <c r="E173" s="5">
        <v>27457532</v>
      </c>
    </row>
    <row r="174" spans="1:5" x14ac:dyDescent="0.3">
      <c r="A174" t="s">
        <v>59</v>
      </c>
      <c r="B174" s="8">
        <v>11045291</v>
      </c>
      <c r="C174" t="s">
        <v>25</v>
      </c>
      <c r="D174" s="4">
        <v>145255</v>
      </c>
      <c r="E174" s="5">
        <v>11496106</v>
      </c>
    </row>
    <row r="175" spans="1:5" x14ac:dyDescent="0.3">
      <c r="A175" t="s">
        <v>59</v>
      </c>
      <c r="B175" s="8">
        <v>11045309</v>
      </c>
      <c r="C175" t="s">
        <v>26</v>
      </c>
      <c r="D175" s="4">
        <v>116463</v>
      </c>
      <c r="E175" s="5">
        <v>10366287</v>
      </c>
    </row>
    <row r="176" spans="1:5" x14ac:dyDescent="0.3">
      <c r="A176" t="s">
        <v>59</v>
      </c>
      <c r="B176" s="8">
        <v>11045317</v>
      </c>
      <c r="C176" t="s">
        <v>27</v>
      </c>
      <c r="D176" s="4">
        <v>195864</v>
      </c>
      <c r="E176" s="5">
        <v>17637046</v>
      </c>
    </row>
    <row r="177" spans="1:5" x14ac:dyDescent="0.3">
      <c r="A177" t="s">
        <v>59</v>
      </c>
      <c r="B177" s="8">
        <v>11045333</v>
      </c>
      <c r="C177" t="s">
        <v>28</v>
      </c>
      <c r="D177" s="4">
        <v>112890</v>
      </c>
      <c r="E177" s="5">
        <v>9005119</v>
      </c>
    </row>
    <row r="178" spans="1:5" x14ac:dyDescent="0.3">
      <c r="A178" t="s">
        <v>59</v>
      </c>
      <c r="B178" s="8">
        <v>12730628</v>
      </c>
      <c r="C178" t="s">
        <v>32</v>
      </c>
      <c r="D178" s="4">
        <v>32882</v>
      </c>
      <c r="E178" s="5">
        <v>4591483</v>
      </c>
    </row>
    <row r="179" spans="1:5" x14ac:dyDescent="0.3">
      <c r="A179" t="s">
        <v>59</v>
      </c>
      <c r="B179" s="8">
        <v>16258899</v>
      </c>
      <c r="C179" t="s">
        <v>33</v>
      </c>
      <c r="D179" s="4">
        <v>121696</v>
      </c>
      <c r="E179" s="5">
        <v>21786762</v>
      </c>
    </row>
    <row r="180" spans="1:5" x14ac:dyDescent="0.3">
      <c r="A180" t="s">
        <v>59</v>
      </c>
      <c r="B180" s="8">
        <v>18456327</v>
      </c>
      <c r="C180" t="s">
        <v>34</v>
      </c>
      <c r="D180" s="4">
        <v>83050</v>
      </c>
      <c r="E180" s="5">
        <v>12770204</v>
      </c>
    </row>
  </sheetData>
  <phoneticPr fontId="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MOI Pers. inf. 19-20 à 24-25</vt:lpstr>
      <vt:lpstr>TCD</vt:lpstr>
      <vt:lpstr>BD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Chau</dc:creator>
  <cp:lastModifiedBy>Anna Chau</cp:lastModifiedBy>
  <dcterms:created xsi:type="dcterms:W3CDTF">2015-06-05T18:19:34Z</dcterms:created>
  <dcterms:modified xsi:type="dcterms:W3CDTF">2026-04-09T17:42:07Z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a7d8d5d-78e2-4a62-9fcd-016eb5e4c57c_Enabled">
    <vt:lpwstr>true</vt:lpwstr>
  </property>
  <property fmtid="{D5CDD505-2E9C-101B-9397-08002B2CF9AE}" pid="3" name="MSIP_Label_6a7d8d5d-78e2-4a62-9fcd-016eb5e4c57c_SetDate">
    <vt:lpwstr>2026-04-08T20:36:42Z</vt:lpwstr>
  </property>
  <property fmtid="{D5CDD505-2E9C-101B-9397-08002B2CF9AE}" pid="4" name="MSIP_Label_6a7d8d5d-78e2-4a62-9fcd-016eb5e4c57c_Method">
    <vt:lpwstr>Standard</vt:lpwstr>
  </property>
  <property fmtid="{D5CDD505-2E9C-101B-9397-08002B2CF9AE}" pid="5" name="MSIP_Label_6a7d8d5d-78e2-4a62-9fcd-016eb5e4c57c_Name">
    <vt:lpwstr>Général</vt:lpwstr>
  </property>
  <property fmtid="{D5CDD505-2E9C-101B-9397-08002B2CF9AE}" pid="6" name="MSIP_Label_6a7d8d5d-78e2-4a62-9fcd-016eb5e4c57c_SiteId">
    <vt:lpwstr>06e1fe28-5f8b-4075-bf6c-ae24be1a7992</vt:lpwstr>
  </property>
  <property fmtid="{D5CDD505-2E9C-101B-9397-08002B2CF9AE}" pid="7" name="MSIP_Label_6a7d8d5d-78e2-4a62-9fcd-016eb5e4c57c_ActionId">
    <vt:lpwstr>0ba81d3c-81a6-4b28-8f20-190eafd86b6e</vt:lpwstr>
  </property>
  <property fmtid="{D5CDD505-2E9C-101B-9397-08002B2CF9AE}" pid="8" name="MSIP_Label_6a7d8d5d-78e2-4a62-9fcd-016eb5e4c57c_ContentBits">
    <vt:lpwstr>0</vt:lpwstr>
  </property>
  <property fmtid="{D5CDD505-2E9C-101B-9397-08002B2CF9AE}" pid="9" name="MSIP_Label_6a7d8d5d-78e2-4a62-9fcd-016eb5e4c57c_Tag">
    <vt:lpwstr>10, 3, 0, 1</vt:lpwstr>
  </property>
</Properties>
</file>